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w.dst.tk-inline.net/sites/vergabeverfahren/Vka1i3rpx/Projektbibliothek/"/>
    </mc:Choice>
  </mc:AlternateContent>
  <xr:revisionPtr revIDLastSave="0" documentId="13_ncr:20000001_{40088088-5223-484D-8994-322F54247C11}" xr6:coauthVersionLast="47" xr6:coauthVersionMax="47" xr10:uidLastSave="{00000000-0000-0000-0000-000000000000}"/>
  <bookViews>
    <workbookView xWindow="-90" yWindow="0" windowWidth="25780" windowHeight="20970" tabRatio="725" activeTab="3" xr2:uid="{00000000-000D-0000-FFFF-FFFF00000000}"/>
  </bookViews>
  <sheets>
    <sheet name="Erklärungen" sheetId="3" r:id="rId1"/>
    <sheet name="Preisblatt" sheetId="5" r:id="rId2"/>
    <sheet name="Produktkatalog" sheetId="4" r:id="rId3"/>
    <sheet name="Gesamtbestand Hardware" sheetId="18" r:id="rId4"/>
    <sheet name="Planmengen IMAC" sheetId="17" r:id="rId5"/>
    <sheet name="Unterstützung DL Mengen" sheetId="9" r:id="rId6"/>
    <sheet name="Lagerkosten" sheetId="19" r:id="rId7"/>
  </sheets>
  <externalReferences>
    <externalReference r:id="rId8"/>
  </externalReferences>
  <definedNames>
    <definedName name="_xlnm.Print_Area" localSheetId="0">Erklärungen!$A$1:$B$14</definedName>
    <definedName name="_xlnm.Print_Area" localSheetId="4">'Planmengen IMAC'!$A$1:$I$35</definedName>
    <definedName name="_xlnm.Print_Area" localSheetId="2">Produktkatalog!$A$1:$Q$63</definedName>
    <definedName name="_xlnm.Print_Area" localSheetId="5">'Unterstützung DL Mengen'!$A$1:$G$14</definedName>
    <definedName name="_xlnm.Print_Titles" localSheetId="1">Preisblatt!$1:$1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5" l="1"/>
  <c r="B58" i="5"/>
  <c r="B59" i="5"/>
  <c r="B60" i="5"/>
  <c r="B61" i="5"/>
  <c r="B62" i="5"/>
  <c r="B63" i="5"/>
  <c r="B64" i="5"/>
  <c r="B65" i="5"/>
  <c r="B66" i="5"/>
  <c r="B56" i="5"/>
  <c r="B55" i="5"/>
  <c r="E32" i="4"/>
  <c r="E9" i="4"/>
  <c r="E7" i="4"/>
  <c r="E6" i="4"/>
  <c r="E8" i="4"/>
  <c r="F16" i="5"/>
  <c r="F15" i="5"/>
  <c r="A16" i="5"/>
  <c r="B16" i="5"/>
  <c r="C16" i="5"/>
  <c r="D16" i="5"/>
  <c r="E16" i="5"/>
  <c r="G16" i="5"/>
  <c r="A17" i="5"/>
  <c r="B17" i="5"/>
  <c r="C17" i="5"/>
  <c r="D17" i="5"/>
  <c r="E17" i="5"/>
  <c r="F17" i="5"/>
  <c r="H17" i="5" s="1"/>
  <c r="G17" i="5"/>
  <c r="A18" i="5"/>
  <c r="B18" i="5"/>
  <c r="C18" i="5"/>
  <c r="D18" i="5"/>
  <c r="E18" i="5"/>
  <c r="F18" i="5"/>
  <c r="G18" i="5"/>
  <c r="H18" i="5"/>
  <c r="A19" i="5"/>
  <c r="B19" i="5"/>
  <c r="C19" i="5"/>
  <c r="D19" i="5"/>
  <c r="E19" i="5"/>
  <c r="F19" i="5"/>
  <c r="G19" i="5"/>
  <c r="B5" i="5"/>
  <c r="B6" i="5"/>
  <c r="B7" i="5"/>
  <c r="B8" i="5"/>
  <c r="B9" i="5"/>
  <c r="B10" i="5"/>
  <c r="A44" i="5"/>
  <c r="B44" i="5"/>
  <c r="C44" i="5"/>
  <c r="D44" i="5"/>
  <c r="E44" i="5"/>
  <c r="G44" i="5"/>
  <c r="H44" i="5" s="1"/>
  <c r="F51" i="5" a="1"/>
  <c r="F51" i="5" s="1"/>
  <c r="H19" i="5" l="1"/>
  <c r="H16" i="5"/>
  <c r="F6" i="5"/>
  <c r="B4" i="5"/>
  <c r="A9" i="5"/>
  <c r="C9" i="5"/>
  <c r="D9" i="5"/>
  <c r="G9" i="5"/>
  <c r="H9" i="5" s="1"/>
  <c r="A7" i="5"/>
  <c r="C7" i="5"/>
  <c r="D7" i="5"/>
  <c r="G7" i="5"/>
  <c r="H7" i="5"/>
  <c r="A5" i="5"/>
  <c r="C5" i="5"/>
  <c r="D5" i="5"/>
  <c r="G5" i="5"/>
  <c r="H5" i="5" l="1"/>
  <c r="G51" i="5"/>
  <c r="H51" i="5" s="1"/>
  <c r="D51" i="5"/>
  <c r="C51" i="5"/>
  <c r="B51" i="5"/>
  <c r="A51" i="5"/>
  <c r="E49" i="4"/>
  <c r="E51" i="5" s="1"/>
  <c r="E9" i="5"/>
  <c r="E7" i="5"/>
  <c r="E5" i="4"/>
  <c r="E5" i="5" s="1"/>
  <c r="D43" i="5"/>
  <c r="E45" i="4"/>
  <c r="C43" i="5"/>
  <c r="G43" i="5"/>
  <c r="G49" i="5"/>
  <c r="G50" i="5"/>
  <c r="G48" i="5"/>
  <c r="G56" i="5"/>
  <c r="G57" i="5"/>
  <c r="G58" i="5"/>
  <c r="G59" i="5"/>
  <c r="G60" i="5"/>
  <c r="G61" i="5"/>
  <c r="G62" i="5"/>
  <c r="G63" i="5"/>
  <c r="G64" i="5"/>
  <c r="G65" i="5"/>
  <c r="G66" i="5"/>
  <c r="G55" i="5"/>
  <c r="G21" i="5"/>
  <c r="G22" i="5"/>
  <c r="G23" i="5"/>
  <c r="G15" i="5"/>
  <c r="G20" i="5"/>
  <c r="G14" i="5"/>
  <c r="F31" i="5"/>
  <c r="F30" i="5"/>
  <c r="F29" i="5"/>
  <c r="F28" i="5"/>
  <c r="F23" i="5"/>
  <c r="F21" i="5"/>
  <c r="F20" i="5"/>
  <c r="F22" i="5"/>
  <c r="E16" i="17"/>
  <c r="E23" i="17" s="1"/>
  <c r="E15" i="17"/>
  <c r="E22" i="17" s="1"/>
  <c r="F35" i="5" l="1"/>
  <c r="F36" i="5"/>
  <c r="B45" i="5"/>
  <c r="B46" i="5"/>
  <c r="B47" i="5"/>
  <c r="B48" i="5"/>
  <c r="B49" i="5"/>
  <c r="B50" i="5"/>
  <c r="B43" i="5"/>
  <c r="A43" i="5"/>
  <c r="F57" i="5"/>
  <c r="F58" i="5"/>
  <c r="H58" i="5" s="1"/>
  <c r="F59" i="5"/>
  <c r="H59" i="5" s="1"/>
  <c r="F60" i="5"/>
  <c r="F61" i="5"/>
  <c r="F62" i="5"/>
  <c r="F63" i="5"/>
  <c r="F64" i="5"/>
  <c r="F65" i="5"/>
  <c r="F66" i="5"/>
  <c r="E3" i="9"/>
  <c r="D3" i="9"/>
  <c r="D10" i="9"/>
  <c r="E10" i="9"/>
  <c r="E9" i="9"/>
  <c r="D9" i="9"/>
  <c r="E66" i="5"/>
  <c r="E65" i="5"/>
  <c r="E64" i="5"/>
  <c r="E63" i="5"/>
  <c r="E62" i="5"/>
  <c r="E61" i="5"/>
  <c r="E60" i="5"/>
  <c r="E59" i="5"/>
  <c r="E58" i="5"/>
  <c r="E57" i="5"/>
  <c r="E56" i="5"/>
  <c r="E55" i="5"/>
  <c r="E58" i="4"/>
  <c r="F9" i="9" s="1"/>
  <c r="F39" i="5"/>
  <c r="F47" i="5"/>
  <c r="E19" i="17"/>
  <c r="H61" i="5" l="1"/>
  <c r="H60" i="5"/>
  <c r="H57" i="5"/>
  <c r="H65" i="5"/>
  <c r="H64" i="5"/>
  <c r="H63" i="5"/>
  <c r="H62" i="5"/>
  <c r="H66" i="5"/>
  <c r="H55" i="5"/>
  <c r="F14" i="5" l="1"/>
  <c r="D15" i="5"/>
  <c r="G36" i="5"/>
  <c r="H36" i="5" s="1"/>
  <c r="G37" i="5"/>
  <c r="H37" i="5" s="1"/>
  <c r="G30" i="5"/>
  <c r="G31" i="5"/>
  <c r="G32" i="5"/>
  <c r="H32" i="5" s="1"/>
  <c r="H22" i="5"/>
  <c r="H23" i="5"/>
  <c r="G24" i="5"/>
  <c r="H24" i="5" s="1"/>
  <c r="G25" i="5"/>
  <c r="H25" i="5" s="1"/>
  <c r="H43" i="5"/>
  <c r="H31" i="5" l="1"/>
  <c r="H30" i="5"/>
  <c r="G27" i="5"/>
  <c r="H27" i="5" s="1"/>
  <c r="G26" i="5"/>
  <c r="H26" i="5" s="1"/>
  <c r="F32" i="19"/>
  <c r="E32" i="19"/>
  <c r="F31" i="19"/>
  <c r="E31" i="19"/>
  <c r="F30" i="19"/>
  <c r="E30" i="19"/>
  <c r="F29" i="19"/>
  <c r="E29" i="19"/>
  <c r="F28" i="19"/>
  <c r="E28" i="19"/>
  <c r="F27" i="19"/>
  <c r="E27" i="19"/>
  <c r="F26" i="19"/>
  <c r="F33" i="19" s="1"/>
  <c r="E26" i="19"/>
  <c r="B21" i="19"/>
  <c r="F21" i="19" s="1"/>
  <c r="B20" i="19"/>
  <c r="F20" i="19" s="1"/>
  <c r="B19" i="19"/>
  <c r="F19" i="19" s="1"/>
  <c r="B18" i="19"/>
  <c r="F18" i="19" s="1"/>
  <c r="B17" i="19"/>
  <c r="F17" i="19" s="1"/>
  <c r="B16" i="19"/>
  <c r="F16" i="19" s="1"/>
  <c r="B15" i="19"/>
  <c r="E15" i="19" s="1"/>
  <c r="B14" i="19"/>
  <c r="F14" i="19" s="1"/>
  <c r="B9" i="19"/>
  <c r="E9" i="19" s="1"/>
  <c r="F9" i="19" s="1"/>
  <c r="B8" i="19"/>
  <c r="E8" i="19" s="1"/>
  <c r="F8" i="19" s="1"/>
  <c r="B7" i="19"/>
  <c r="E7" i="19" s="1"/>
  <c r="F7" i="19" s="1"/>
  <c r="B6" i="19"/>
  <c r="E6" i="19" s="1"/>
  <c r="F6" i="19" s="1"/>
  <c r="B5" i="19"/>
  <c r="E5" i="19" s="1"/>
  <c r="F5" i="19" s="1"/>
  <c r="B4" i="19"/>
  <c r="E4" i="19" s="1"/>
  <c r="F4" i="19" s="1"/>
  <c r="B3" i="19"/>
  <c r="E3" i="19" s="1"/>
  <c r="F3" i="19" s="1"/>
  <c r="B2" i="19"/>
  <c r="E2" i="19" s="1"/>
  <c r="F2" i="19" s="1"/>
  <c r="D36" i="5"/>
  <c r="D37" i="5"/>
  <c r="A36" i="5"/>
  <c r="A37" i="5"/>
  <c r="B36" i="5"/>
  <c r="B37" i="5"/>
  <c r="C36" i="5"/>
  <c r="C37" i="5"/>
  <c r="D29" i="5"/>
  <c r="D30" i="5"/>
  <c r="D31" i="5"/>
  <c r="D32" i="5"/>
  <c r="A30" i="5"/>
  <c r="A31" i="5"/>
  <c r="A32" i="5"/>
  <c r="B30" i="5"/>
  <c r="B31" i="5"/>
  <c r="B32" i="5"/>
  <c r="C33" i="5"/>
  <c r="C30" i="5"/>
  <c r="C31" i="5"/>
  <c r="C32" i="5"/>
  <c r="B26" i="5"/>
  <c r="B27" i="5"/>
  <c r="A26" i="5"/>
  <c r="A27" i="5"/>
  <c r="B22" i="5"/>
  <c r="B23" i="5"/>
  <c r="B24" i="5"/>
  <c r="B25" i="5"/>
  <c r="A22" i="5"/>
  <c r="A23" i="5"/>
  <c r="A24" i="5"/>
  <c r="A25" i="5"/>
  <c r="D22" i="5"/>
  <c r="D23" i="5"/>
  <c r="D24" i="5"/>
  <c r="D25" i="5"/>
  <c r="C22" i="5"/>
  <c r="C23" i="5"/>
  <c r="C24" i="5"/>
  <c r="C25" i="5"/>
  <c r="H50" i="5"/>
  <c r="D50" i="5"/>
  <c r="C50" i="5"/>
  <c r="A50" i="5"/>
  <c r="H49" i="5"/>
  <c r="D49" i="5"/>
  <c r="C49" i="5"/>
  <c r="A49" i="5"/>
  <c r="F4" i="5"/>
  <c r="F8" i="5"/>
  <c r="F10" i="5"/>
  <c r="F3" i="5"/>
  <c r="F15" i="19" l="1"/>
  <c r="F22" i="19" s="1"/>
  <c r="C35" i="19" s="1"/>
  <c r="F45" i="5" s="1"/>
  <c r="E18" i="19"/>
  <c r="E20" i="19"/>
  <c r="F10" i="19"/>
  <c r="F46" i="5" s="1"/>
  <c r="E14" i="19"/>
  <c r="E19" i="19"/>
  <c r="E16" i="19"/>
  <c r="E21" i="19"/>
  <c r="E17" i="19"/>
  <c r="E36" i="4" l="1"/>
  <c r="E37" i="5" s="1"/>
  <c r="E35" i="4"/>
  <c r="E36" i="5" s="1"/>
  <c r="E31" i="4"/>
  <c r="E32" i="5" s="1"/>
  <c r="E23" i="4"/>
  <c r="E24" i="5" s="1"/>
  <c r="E22" i="4"/>
  <c r="E23" i="5" s="1"/>
  <c r="E26" i="4"/>
  <c r="E27" i="5" s="1"/>
  <c r="E25" i="4"/>
  <c r="E26" i="5" s="1"/>
  <c r="E59" i="4"/>
  <c r="F10" i="9" s="1"/>
  <c r="E52" i="4"/>
  <c r="F3" i="9" s="1"/>
  <c r="D26" i="5"/>
  <c r="D27" i="5"/>
  <c r="C27" i="5"/>
  <c r="C26" i="5"/>
  <c r="E43" i="5"/>
  <c r="E47" i="4"/>
  <c r="E49" i="5" s="1"/>
  <c r="E48" i="4"/>
  <c r="E50" i="5" s="1"/>
  <c r="E29" i="4"/>
  <c r="E30" i="5" s="1"/>
  <c r="E30" i="4"/>
  <c r="E31" i="5" s="1"/>
  <c r="E21" i="4"/>
  <c r="E22" i="5" s="1"/>
  <c r="E24" i="4"/>
  <c r="E25" i="5" s="1"/>
  <c r="G38" i="5"/>
  <c r="H38" i="5" s="1"/>
  <c r="D38" i="5"/>
  <c r="C38" i="5"/>
  <c r="B38" i="5"/>
  <c r="A38" i="5"/>
  <c r="E37" i="4"/>
  <c r="E38" i="5" s="1"/>
  <c r="D14" i="5"/>
  <c r="C14" i="5"/>
  <c r="B14" i="5"/>
  <c r="A14" i="5"/>
  <c r="E14" i="5"/>
  <c r="H48" i="5"/>
  <c r="D48" i="5"/>
  <c r="C48" i="5"/>
  <c r="A48" i="5"/>
  <c r="E46" i="4"/>
  <c r="E48" i="5" s="1"/>
  <c r="C34" i="5"/>
  <c r="E33" i="5"/>
  <c r="E34" i="4"/>
  <c r="E35" i="5" s="1"/>
  <c r="E33" i="4"/>
  <c r="E34" i="5" s="1"/>
  <c r="E28" i="4"/>
  <c r="E29" i="5" s="1"/>
  <c r="E27" i="4"/>
  <c r="E28" i="5" s="1"/>
  <c r="G47" i="5"/>
  <c r="D47" i="5"/>
  <c r="C47" i="5"/>
  <c r="A47" i="5"/>
  <c r="G46" i="5"/>
  <c r="H46" i="5" s="1"/>
  <c r="G45" i="5"/>
  <c r="H45" i="5" s="1"/>
  <c r="G35" i="5"/>
  <c r="H35" i="5" s="1"/>
  <c r="G34" i="5"/>
  <c r="H34" i="5" s="1"/>
  <c r="G33" i="5"/>
  <c r="H33" i="5" s="1"/>
  <c r="G29" i="5"/>
  <c r="H29" i="5" s="1"/>
  <c r="G28" i="5"/>
  <c r="H28" i="5" s="1"/>
  <c r="G39" i="5"/>
  <c r="G10" i="5"/>
  <c r="G8" i="5"/>
  <c r="G6" i="5"/>
  <c r="G4" i="5"/>
  <c r="G3" i="5"/>
  <c r="D46" i="5"/>
  <c r="C46" i="5"/>
  <c r="A46" i="5"/>
  <c r="D45" i="5"/>
  <c r="C45" i="5"/>
  <c r="A45" i="5"/>
  <c r="D35" i="5"/>
  <c r="C35" i="5"/>
  <c r="B35" i="5"/>
  <c r="A35" i="5"/>
  <c r="D34" i="5"/>
  <c r="B34" i="5"/>
  <c r="A34" i="5"/>
  <c r="D33" i="5"/>
  <c r="B33" i="5"/>
  <c r="A33" i="5"/>
  <c r="C29" i="5"/>
  <c r="B29" i="5"/>
  <c r="A29" i="5"/>
  <c r="D28" i="5"/>
  <c r="C28" i="5"/>
  <c r="B28" i="5"/>
  <c r="A28" i="5"/>
  <c r="D39" i="5"/>
  <c r="C39" i="5"/>
  <c r="B39" i="5"/>
  <c r="A39" i="5"/>
  <c r="D21" i="5"/>
  <c r="C21" i="5"/>
  <c r="B21" i="5"/>
  <c r="A21" i="5"/>
  <c r="D20" i="5"/>
  <c r="C20" i="5"/>
  <c r="B20" i="5"/>
  <c r="A20" i="5"/>
  <c r="C15" i="5"/>
  <c r="B15" i="5"/>
  <c r="A15" i="5"/>
  <c r="D10" i="5"/>
  <c r="C10" i="5"/>
  <c r="A10" i="5"/>
  <c r="D8" i="5"/>
  <c r="C8" i="5"/>
  <c r="A8" i="5"/>
  <c r="D6" i="5"/>
  <c r="C6" i="5"/>
  <c r="A6" i="5"/>
  <c r="D4" i="5"/>
  <c r="C4" i="5"/>
  <c r="A4" i="5"/>
  <c r="D3" i="5"/>
  <c r="C3" i="5"/>
  <c r="B3" i="5"/>
  <c r="A3" i="5"/>
  <c r="E1" i="5"/>
  <c r="D1" i="5"/>
  <c r="C1" i="5"/>
  <c r="B1" i="5"/>
  <c r="A1" i="5"/>
  <c r="E14" i="9"/>
  <c r="D14" i="9"/>
  <c r="C14" i="9"/>
  <c r="B14" i="9"/>
  <c r="A14" i="9"/>
  <c r="E13" i="9"/>
  <c r="D13" i="9"/>
  <c r="C13" i="9"/>
  <c r="B13" i="9"/>
  <c r="A13" i="9"/>
  <c r="E12" i="9"/>
  <c r="D12" i="9"/>
  <c r="C12" i="9"/>
  <c r="B12" i="9"/>
  <c r="A12" i="9"/>
  <c r="E11" i="9"/>
  <c r="D11" i="9"/>
  <c r="C11" i="9"/>
  <c r="B11" i="9"/>
  <c r="A11" i="9"/>
  <c r="C9" i="9"/>
  <c r="B9" i="9"/>
  <c r="A9" i="9"/>
  <c r="E8" i="9"/>
  <c r="D8" i="9"/>
  <c r="C8" i="9"/>
  <c r="B8" i="9"/>
  <c r="A8" i="9"/>
  <c r="E7" i="9"/>
  <c r="D7" i="9"/>
  <c r="C7" i="9"/>
  <c r="B7" i="9"/>
  <c r="A7" i="9"/>
  <c r="E6" i="9"/>
  <c r="D6" i="9"/>
  <c r="C6" i="9"/>
  <c r="B6" i="9"/>
  <c r="A6" i="9"/>
  <c r="E5" i="9"/>
  <c r="D5" i="9"/>
  <c r="C5" i="9"/>
  <c r="B5" i="9"/>
  <c r="A5" i="9"/>
  <c r="E4" i="9"/>
  <c r="D4" i="9"/>
  <c r="C4" i="9"/>
  <c r="B4" i="9"/>
  <c r="A4" i="9"/>
  <c r="D2" i="9"/>
  <c r="F1" i="9"/>
  <c r="E1" i="9"/>
  <c r="D1" i="9"/>
  <c r="C1" i="9"/>
  <c r="B1" i="9"/>
  <c r="A1" i="9"/>
  <c r="E38" i="4"/>
  <c r="E39" i="5" s="1"/>
  <c r="E20" i="4"/>
  <c r="E21" i="5" s="1"/>
  <c r="E19" i="4"/>
  <c r="E20" i="5" s="1"/>
  <c r="E47" i="5"/>
  <c r="E57" i="4"/>
  <c r="F8" i="9" s="1"/>
  <c r="E56" i="4"/>
  <c r="F7" i="9" s="1"/>
  <c r="E55" i="4"/>
  <c r="E54" i="4"/>
  <c r="F5" i="9" s="1"/>
  <c r="E53" i="4"/>
  <c r="E63" i="4"/>
  <c r="E62" i="4"/>
  <c r="F13" i="9" s="1"/>
  <c r="E61" i="4"/>
  <c r="E60" i="4"/>
  <c r="E44" i="4"/>
  <c r="E46" i="5" s="1"/>
  <c r="E43" i="4"/>
  <c r="E45" i="5" s="1"/>
  <c r="E15" i="5"/>
  <c r="E10" i="4"/>
  <c r="E8" i="5"/>
  <c r="E4" i="4"/>
  <c r="E3" i="4"/>
  <c r="F4" i="9" l="1"/>
  <c r="H14" i="5"/>
  <c r="E4" i="5"/>
  <c r="F12" i="9"/>
  <c r="H56" i="5"/>
  <c r="H67" i="5" s="1"/>
  <c r="H21" i="5"/>
  <c r="F6" i="9"/>
  <c r="H20" i="5"/>
  <c r="E6" i="5"/>
  <c r="H10" i="5"/>
  <c r="H39" i="5"/>
  <c r="E10" i="5"/>
  <c r="E3" i="5"/>
  <c r="H47" i="5"/>
  <c r="H52" i="5" s="1"/>
  <c r="H4" i="5"/>
  <c r="H3" i="5"/>
  <c r="H15" i="5"/>
  <c r="H6" i="5"/>
  <c r="F14" i="9"/>
  <c r="H8" i="5"/>
  <c r="F11" i="9"/>
  <c r="H40" i="5" l="1"/>
  <c r="H11" i="5"/>
  <c r="H75" i="5" l="1"/>
  <c r="H76" i="5" s="1"/>
  <c r="H77" i="5" s="1"/>
  <c r="H78" i="5" s="1"/>
  <c r="H80"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<sst xmlns="http://schemas.openxmlformats.org/spreadsheetml/2006/main" count="296" uniqueCount="183">
  <si>
    <t>Tabellenblatt</t>
  </si>
  <si>
    <t>Beschreibung</t>
  </si>
  <si>
    <t>Preisblatt</t>
  </si>
  <si>
    <r>
      <t xml:space="preserve">Das Preisblatt dient zur Ermittlung des Angebotsvergleichspreises und errechnet auf Basis der Preisangaben im Tabellenblatt "KATALOG"
und der Mengenangaben der TK den Gesamtpreis. Hier sind, </t>
    </r>
    <r>
      <rPr>
        <u/>
        <sz val="10"/>
        <color theme="1"/>
        <rFont val="Arial"/>
        <family val="2"/>
      </rPr>
      <t>bis auf Angaben zu Skontohöhe und -frist (</t>
    </r>
    <r>
      <rPr>
        <b/>
        <u/>
        <sz val="10"/>
        <color theme="1"/>
        <rFont val="Arial"/>
        <family val="2"/>
      </rPr>
      <t>GELB markierte Felder</t>
    </r>
    <r>
      <rPr>
        <u/>
        <sz val="10"/>
        <color theme="1"/>
        <rFont val="Arial"/>
        <family val="2"/>
      </rPr>
      <t>)</t>
    </r>
    <r>
      <rPr>
        <sz val="10"/>
        <color theme="1"/>
        <rFont val="Arial"/>
        <family val="2"/>
      </rPr>
      <t xml:space="preserve">, </t>
    </r>
    <r>
      <rPr>
        <b/>
        <sz val="10"/>
        <color theme="1"/>
        <rFont val="Arial"/>
        <family val="2"/>
      </rPr>
      <t>keine weiteren Eintragungen</t>
    </r>
    <r>
      <rPr>
        <sz val="10"/>
        <color theme="1"/>
        <rFont val="Arial"/>
        <family val="2"/>
      </rPr>
      <t xml:space="preserve"> erforderlich.</t>
    </r>
  </si>
  <si>
    <t>Katalog</t>
  </si>
  <si>
    <r>
      <t xml:space="preserve">Der Katalog bildet alle, durch die TK abrufbaren, Leistungen ab. Hier ist durch den Bieter jedes </t>
    </r>
    <r>
      <rPr>
        <b/>
        <sz val="10"/>
        <color theme="1"/>
        <rFont val="Arial"/>
        <family val="2"/>
      </rPr>
      <t>GELB markierte Feld</t>
    </r>
    <r>
      <rPr>
        <sz val="10"/>
        <color theme="1"/>
        <rFont val="Arial"/>
        <family val="2"/>
      </rPr>
      <t xml:space="preserve"> mit einer Preisangabe zu füllen. Auf Basis der Preisangaben im Katalog wird, unter Berücksichtigung der von der TK geplanten Mengen, der Gesamtpreis im Preisblatt errechnet.</t>
    </r>
  </si>
  <si>
    <t>INCIDENT Mengen</t>
  </si>
  <si>
    <t>Planmengen IMAC</t>
  </si>
  <si>
    <t>Das Tabellenblatt "Planmengen IMAC" bietet einen Überblick der IMAC-Vorgänge (Mengen im Rahmen von Einzelausstattungen und Rollouts) über die jeweiligen Vertragsjahre.</t>
  </si>
  <si>
    <t>Unterstützung DL Mengen</t>
  </si>
  <si>
    <t>Das Tabellenblatt "Unterstützung DL Mengen" bietet einen Überblick der benötigten Unterstützungsleistung je Kategorie und Jahr. In den Mengenangaben sind auch die Technikerleistungen (IT-Experte T1 (System Techniker)) im Rahmen von Rollouts berücksichtigt.</t>
  </si>
  <si>
    <t>1. Ausfüllhinweise zu den Preisangaben</t>
  </si>
  <si>
    <r>
      <t xml:space="preserve">Eintragungen sind </t>
    </r>
    <r>
      <rPr>
        <u/>
        <sz val="10"/>
        <rFont val="Arial"/>
        <family val="2"/>
      </rPr>
      <t>nur in den GELB markierten Feldern</t>
    </r>
    <r>
      <rPr>
        <sz val="1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rFont val="Arial"/>
        <family val="2"/>
      </rPr>
      <t xml:space="preserve">Es sind alle im Tabellenblatt "KATALOG" sowie im Tabellenblatt "PREISBLATT" aufgeführten (GELB markierten) Positionen zu bepreisen. Je Position ist </t>
    </r>
    <r>
      <rPr>
        <b/>
        <u/>
        <sz val="10"/>
        <rFont val="Arial"/>
        <family val="2"/>
      </rPr>
      <t>ein</t>
    </r>
    <r>
      <rPr>
        <b/>
        <sz val="10"/>
        <rFont val="Arial"/>
        <family val="2"/>
      </rPr>
      <t xml:space="preserve"> Preis anzugeben. Insbesondere die Angabe von Preisspannen, das Hinzusetzen, Ändern, Streichen oder Freilassen von Preispositionen führt zum Ausschluss des Angebotes.
</t>
    </r>
    <r>
      <rPr>
        <sz val="10"/>
        <rFont val="Arial"/>
        <family val="2"/>
      </rPr>
      <t xml:space="preserve">
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"O" zu versehen bzw. freizulassen.</t>
    </r>
  </si>
  <si>
    <t>Hinweis zu den angegebenen Mengen:</t>
  </si>
  <si>
    <t>Bei sämtlichen Angaben zum geschätzten durchschnittlichen Auftragsvolumen und seiner voraussichtlichen Verteilung auf die einzelnen Leistungen handelt es sich um Schätzungen der TK auf der Grundlage von Erfahrungswerten aus der Vergangenheit. Eine verbindliche Prognose für die in Zukunft durchzuführenden Maßnahmen kann hieraus nicht abgeleitet werden. Alle nachfolgend aufgeführten Mengenangaben beziehen sich auf die im Vertrag genannte maximale Vertragslaufzeit. Sie dienen als Kalkulationsgrundlage und können sich während der Vertragslaufzeit nach oben oder unten verändern. Folglich besteht kein Anspruch der AN auf Beauftragung bestimmter Leistungen oder eines bestimmten Umfangs einer Leistung. </t>
  </si>
  <si>
    <t>Anzahl lt.
Mengenschätzung</t>
  </si>
  <si>
    <t>Einzelpreis
(Netto)</t>
  </si>
  <si>
    <t>Gesamtpreis
(Netto)</t>
  </si>
  <si>
    <t>Zw. Summe</t>
  </si>
  <si>
    <t>Einzelpreis je Stück</t>
  </si>
  <si>
    <t>Rechnungen sind 30 Tage nach Erhalt einer prüfbaren Rechnung zur Zahlung fällig. Wir gewähren einen Nachlass auf den Rechnungsbetrag (Skonto) in Höhe von A.) %, wenn Sie spätestens nach B.) Tagen nach Eingang der prüfbaren Rechnung die Zahlung vorgenommen haben.</t>
  </si>
  <si>
    <t>A.) Skonto in %</t>
  </si>
  <si>
    <t>B.) Tage nach Eingang einer prüfbaren Rechnung</t>
  </si>
  <si>
    <t>Uns ist bekannt, dass Skontofristen unter 14 Tagen bei der Angebotsbewertung nicht berücksichtigt werden.</t>
  </si>
  <si>
    <t>Gesamtangebotspreis exkl. USt. in €</t>
  </si>
  <si>
    <t>zzgl. gesetzl. USt.* in €</t>
  </si>
  <si>
    <t xml:space="preserve">Gesamtangebotspreis inkl. USt. in € </t>
  </si>
  <si>
    <t>abzgl. Skonto (vgl. Ziffer 3.), sofern angeboten und wertbar</t>
  </si>
  <si>
    <r>
      <rPr>
        <b/>
        <u/>
        <sz val="12"/>
        <rFont val="Arial"/>
        <family val="2"/>
      </rPr>
      <t>Angebotsvergleichspreis</t>
    </r>
    <r>
      <rPr>
        <b/>
        <sz val="12"/>
        <rFont val="Arial"/>
        <family val="2"/>
      </rPr>
      <t xml:space="preserve"> inkl. USt. in € nach Skontoabzug</t>
    </r>
  </si>
  <si>
    <t>Kategorie</t>
  </si>
  <si>
    <t>Position</t>
  </si>
  <si>
    <t>Detailbeschreibung</t>
  </si>
  <si>
    <t>Artikelbezeichnung</t>
  </si>
  <si>
    <t>Hersteller</t>
  </si>
  <si>
    <t>Hersteller-Nr.</t>
  </si>
  <si>
    <t>Bestell-Nr.</t>
  </si>
  <si>
    <t>Listenpreis</t>
  </si>
  <si>
    <t>Rabatt</t>
  </si>
  <si>
    <t>gültig ab</t>
  </si>
  <si>
    <t>gültig bis</t>
  </si>
  <si>
    <t>Angebotspreis</t>
  </si>
  <si>
    <t>bestellbar</t>
  </si>
  <si>
    <t>Menge</t>
  </si>
  <si>
    <t>ggf Monate</t>
  </si>
  <si>
    <t>Summe in Euro netto</t>
  </si>
  <si>
    <t>INCIDENT Eventpauschale</t>
  </si>
  <si>
    <t>1</t>
  </si>
  <si>
    <t>Standard PC</t>
  </si>
  <si>
    <t>EVENT-Pauschale je Vorfall</t>
  </si>
  <si>
    <t>2</t>
  </si>
  <si>
    <t>3</t>
  </si>
  <si>
    <t>4</t>
  </si>
  <si>
    <t>5</t>
  </si>
  <si>
    <t>Apple MacBook</t>
  </si>
  <si>
    <t>6</t>
  </si>
  <si>
    <t>7</t>
  </si>
  <si>
    <t>8</t>
  </si>
  <si>
    <t>Dienstleistungen</t>
  </si>
  <si>
    <t>Einlagerung Hardware mit Seriennummernrelevanz</t>
  </si>
  <si>
    <t>Einzelpreis je Vorfall</t>
  </si>
  <si>
    <t>Labeln</t>
  </si>
  <si>
    <t>Installation (Betankung)</t>
  </si>
  <si>
    <t>Vor Ort Technikerleistung (Ab-/Aufbau/Umzug)
durchgeführt durch IT-Experte T1 (System Techniker)</t>
  </si>
  <si>
    <t>Einzelpreis je Stunde (= 4 AE)</t>
  </si>
  <si>
    <t>Abholung max. 10KG (inkl. Verpackungsmaterial) in einem TK-Standort</t>
  </si>
  <si>
    <t>Abholung über 10KG (inkl. Verpackungsmaterial) in einem TK-Standort</t>
  </si>
  <si>
    <t>Abholung max. 10KG (inkl. Verpackungsmaterial) an einer Privatadresse in der BRD</t>
  </si>
  <si>
    <t>Abholung über 10KG (inkl. Verpackungsmaterial) an einer Privatadresse in der BRD</t>
  </si>
  <si>
    <t>Abholung max. 10KG (inkl. Verpackungsmaterial) an einer Privatadresse in der EU</t>
  </si>
  <si>
    <t>Datenlöschung Serviceobjekt</t>
  </si>
  <si>
    <t>Sonderbeauftragung</t>
  </si>
  <si>
    <t>Übergeordnetes</t>
  </si>
  <si>
    <t>Lagerkosten pro Monat</t>
  </si>
  <si>
    <t>Fahrtkostenpauschale</t>
  </si>
  <si>
    <t>je Beauftragung</t>
  </si>
  <si>
    <t>Unterstützungsleistung</t>
  </si>
  <si>
    <t>IT-Experte T0 (Rollout Techniker)</t>
  </si>
  <si>
    <t>Stundensatz (= 4 AE)</t>
  </si>
  <si>
    <t>IT-Experte T1 (System Techniker)</t>
  </si>
  <si>
    <t>IT-Experte T2 (Systemengineer)</t>
  </si>
  <si>
    <t>IT-Experte T3 (Senior Systemengineer)</t>
  </si>
  <si>
    <t>IT-Experte F1 (IT-Consultant)</t>
  </si>
  <si>
    <t>IT-Experte F2 (Senior IT-Consultant)</t>
  </si>
  <si>
    <t>Tagessatz (8 Stunden)</t>
  </si>
  <si>
    <t>Menge
1. Vertragsjahr</t>
  </si>
  <si>
    <t>Menge
2. Vertragsjahr</t>
  </si>
  <si>
    <t>Menge
3. Vertragsjahr</t>
  </si>
  <si>
    <t>Menge
4. Vertragsjahr</t>
  </si>
  <si>
    <t>Gesamtmenge</t>
  </si>
  <si>
    <t>Geräteklasse 2 (Monitore)</t>
  </si>
  <si>
    <t>Betankungen</t>
  </si>
  <si>
    <t>Vertragsjahre</t>
  </si>
  <si>
    <t>Nr.</t>
  </si>
  <si>
    <t>Geräteart</t>
  </si>
  <si>
    <t>PC</t>
  </si>
  <si>
    <t>Monitore (davon ca. 15.500 im HO + 500 in Dstn)</t>
  </si>
  <si>
    <t>Convertible 4 Jahre Nutzungzeitraum</t>
  </si>
  <si>
    <t>Convertible 3 Jahre Nutzungzeitraum</t>
  </si>
  <si>
    <t>Notebook Standard 4 Jahre Nutzungzeitraum</t>
  </si>
  <si>
    <t>Notebook Performance 3 Jahre Nutzungzeitraum *</t>
  </si>
  <si>
    <t>MacBook *</t>
  </si>
  <si>
    <t>Tablets + Smartphones</t>
  </si>
  <si>
    <t>Resultierende Mengen für IMAC-Vorgänge (Factory Tätigkeiten)</t>
  </si>
  <si>
    <t>Geräteklasse 1 (Desktop PC/Notebook/Convertible/MacBook/iPhone/iPad)</t>
  </si>
  <si>
    <t>Geräteklasse 3 (Zubehör, Headset, Mäuse, Dockingstation….)</t>
  </si>
  <si>
    <t>Transportkosten</t>
  </si>
  <si>
    <t>Fahrtpauschale</t>
  </si>
  <si>
    <t>bundesweit einheitlich</t>
  </si>
  <si>
    <t>Kalkulierte Arbeitseinheiten bei Technikereinsatz (1 AE = 15 Minuten)</t>
  </si>
  <si>
    <t>benötigte AE</t>
  </si>
  <si>
    <t>Anzahl
Einsätze</t>
  </si>
  <si>
    <t>Summe AE</t>
  </si>
  <si>
    <t>PC Installation</t>
  </si>
  <si>
    <t>Notebookinstallation</t>
  </si>
  <si>
    <t>Monitor</t>
  </si>
  <si>
    <t>Rollouts</t>
  </si>
  <si>
    <t>Wiedereinlagerung inkl. Eingangskontrolle, Hardwareprüfung und Refresh</t>
  </si>
  <si>
    <t>Bereitstellung Serviceobjekt Geräteklasse 1 an Dritte (z.B. Remarketing)</t>
  </si>
  <si>
    <t>Bereitstellung Serviceobjekt Geräteklasse 2 an Dritte (z.B. Remarketing)</t>
  </si>
  <si>
    <t>Bereitstellung Serviceobjekt Geräteklasse 3 an Dritte (z.B. Remarketing)</t>
  </si>
  <si>
    <t>Expressversand (next Business Day Lieferung) in der BRD (TK-Standort oder Privatadresse)</t>
  </si>
  <si>
    <r>
      <t>Technikereinsätze</t>
    </r>
    <r>
      <rPr>
        <sz val="11"/>
        <rFont val="Arial"/>
        <family val="2"/>
      </rPr>
      <t xml:space="preserve"> (Annahme = ca. 10% aller IMAC-Vorgänge erfolgen mit Technikereinsatz)</t>
    </r>
  </si>
  <si>
    <t>Gesamtbestand Hardware</t>
  </si>
  <si>
    <t>Notebook/Convertible</t>
  </si>
  <si>
    <t>Smartphone + Tablet</t>
  </si>
  <si>
    <t>Monitore</t>
  </si>
  <si>
    <t>Bereitstellung
Remarketing</t>
  </si>
  <si>
    <t>Gesamt-menge</t>
  </si>
  <si>
    <t>Lagerdauer in Monaten</t>
  </si>
  <si>
    <t>Anzahl der Stellplätze</t>
  </si>
  <si>
    <t>Stellplätze im Vertragszeit-raum</t>
  </si>
  <si>
    <t>Monitore im HO</t>
  </si>
  <si>
    <t>Notebook Performance 3 Jahre Nutzungzeitraum</t>
  </si>
  <si>
    <t>MacBook</t>
  </si>
  <si>
    <t>Stellplätze Remarketing gesamt</t>
  </si>
  <si>
    <t>IMAC (Rollout)</t>
  </si>
  <si>
    <t>IMAC (Dauerbestand)</t>
  </si>
  <si>
    <t>Convertible</t>
  </si>
  <si>
    <t>Notebook Standard</t>
  </si>
  <si>
    <t>Notebook Performance</t>
  </si>
  <si>
    <t>Stellplätze IMAC gesamt</t>
  </si>
  <si>
    <t xml:space="preserve">Einzelpreis je Serviceobjekt </t>
  </si>
  <si>
    <t xml:space="preserve">Einzelpreis je Serviceobjekt der Geräteklasse 1 oder 2 </t>
  </si>
  <si>
    <t xml:space="preserve">Einzelpreis je ungelabeltes Serviceobjekt der Geräteklasse 1 oder 2 </t>
  </si>
  <si>
    <t>Einzelpreis je Serviceobjekt der Geräteklasse 1</t>
  </si>
  <si>
    <t>Summe PT</t>
  </si>
  <si>
    <t>Devices &lt; 10 kg</t>
  </si>
  <si>
    <t>Devices &gt; 10 kg</t>
  </si>
  <si>
    <t>Technikereinsätze (jeweils 1 PT IT-Experte T0 (Rollout Techniker)) im Rahmen von Rollouts</t>
  </si>
  <si>
    <t>Verpackungsmaterial für Geräteklasse 1</t>
  </si>
  <si>
    <t>Verpackungsmaterial für Geräteklasse 2</t>
  </si>
  <si>
    <t>Verpackungsmaterial für Geräteklasse 3</t>
  </si>
  <si>
    <t>Einzelpreis je Lieferung</t>
  </si>
  <si>
    <t>Einzelpreis je Abholung</t>
  </si>
  <si>
    <t>Versand frei Verwendungsstelle an eine Privatadresse in der BRD, max. 10kg</t>
  </si>
  <si>
    <t>Versand frei Verwendungsstelle an eine Privatadresse in der BRD, über 10kg</t>
  </si>
  <si>
    <t>Versand frei Verwendungsstelle an eine Privatadresse in der EU, max. 10kg</t>
  </si>
  <si>
    <t>Versand frei Verwendungsstelle in einen TK-Standort, max. 10kg</t>
  </si>
  <si>
    <t xml:space="preserve">Auslieferung/Abholung einer bepackten Europalette </t>
  </si>
  <si>
    <t>Lagerkosten IMAC-, Incident- und Rollout-Pool pro Europalette</t>
  </si>
  <si>
    <t>Lagerkosten Remarketing-Pool pro Europalette</t>
  </si>
  <si>
    <t>Anzahl pro Europalette</t>
  </si>
  <si>
    <t>Basis Pauschale</t>
  </si>
  <si>
    <t>Pauschale pro Monat</t>
  </si>
  <si>
    <t>Monatliche Pauschale für Serviceaufwände, die unabhängig von Eventpauschalen oder Abrufen gilt</t>
  </si>
  <si>
    <t>Notebook/Convertible EU Ausland</t>
  </si>
  <si>
    <t>Apple MacBook EU Ausland</t>
  </si>
  <si>
    <t xml:space="preserve">Inventar-Aufkleber </t>
  </si>
  <si>
    <t>Terminplanungstool und Hotline Pauschale</t>
  </si>
  <si>
    <t xml:space="preserve">Monatliche Pauschale für die Nutzung des Terminplanungstools sowie die Hotline (für abhandengekommene Serviceobjekte) </t>
  </si>
  <si>
    <t>Lieferung an SmartLocker-Fach, max. 10kg</t>
  </si>
  <si>
    <t>Abholung aus SmartLocker-Fach, max. 10kg</t>
  </si>
  <si>
    <t>Versand frei Verwendungsstelle in einen TK-Standort, über 10kg</t>
  </si>
  <si>
    <t>Einzelpreis je Serviceobjekt der Geräteklasse 3</t>
  </si>
  <si>
    <t>Kommissionierung inkl. Lagerentnahme für Geräteklasse 1</t>
  </si>
  <si>
    <t>Kommissionierung inkl. Lagerentnahme für Geräteklasse 2</t>
  </si>
  <si>
    <t>Einzelpreis je Serviceobjekt der Geräteklasse 2</t>
  </si>
  <si>
    <t>Kommissionierung inkl. Lagerentnahme für Geräteklasse 3</t>
  </si>
  <si>
    <t>Desktop PC &amp; Desktop Workstation</t>
  </si>
  <si>
    <t>Apple MacBook &amp; macMini</t>
  </si>
  <si>
    <t>Tablets &amp; Smartphones &amp; VR-Brillen</t>
  </si>
  <si>
    <t>Tablets &amp; Smartphones EU Ausland</t>
  </si>
  <si>
    <t>Die Mengenangaben bei den INCIDENT-Eventpauschalen stellen die, auf Basis der INCIDENT Ausfallquoten und des Mengerüstes, Anzahl der INCIDENTS über dje Vertragslaufzeit.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</si>
</sst>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d/m/yyyy"/>
    <numFmt numFmtId="166" formatCode="_-* #,##0\ _€_-;\-* #,##0\ _€_-;_-* &quot;-&quot;??\ _€_-;_-@_-"/>
    <numFmt numFmtId="167" formatCode="#,##0_ ;\-#,##0\ "/>
  </numFmts>
  <fonts count="23" x14ac:knownFonts="1">
    <font>
      <sz val="10"/>
      <color theme="1"/>
      <name val="Arial"/>
      <family val="2"/>
    </font>
    <font>
      <sz val="11"/>
      <color theme="1"/>
      <name val="Calibri"/>
      <family val="2"/>
      <scheme val="minor"/>
    </font>
    <font>
      <sz val="10"/>
      <name val="Arial"/>
      <family val="2"/>
    </font>
    <font>
      <sz val="10"/>
      <color theme="1"/>
      <name val="Arial"/>
      <family val="2"/>
    </font>
    <font>
      <b/>
      <sz val="11"/>
      <name val="Arial"/>
      <family val="2"/>
    </font>
    <font>
      <sz val="11"/>
      <name val="Arial"/>
      <family val="2"/>
    </font>
    <font>
      <b/>
      <sz val="10"/>
      <name val="Arial"/>
      <family val="2"/>
    </font>
    <font>
      <sz val="10"/>
      <name val="Arial"/>
      <family val="2"/>
    </font>
    <font>
      <sz val="11"/>
      <color theme="1"/>
      <name val="Arial"/>
      <family val="2"/>
    </font>
    <font>
      <u/>
      <sz val="10"/>
      <name val="Arial"/>
      <family val="2"/>
    </font>
    <font>
      <b/>
      <sz val="11"/>
      <color theme="1"/>
      <name val="Arial"/>
      <family val="2"/>
    </font>
    <font>
      <b/>
      <sz val="11"/>
      <color rgb="FFFF0000"/>
      <name val="Arial"/>
      <family val="2"/>
    </font>
    <font>
      <sz val="11"/>
      <color rgb="FFFF0000"/>
      <name val="Arial"/>
      <family val="2"/>
    </font>
    <font>
      <b/>
      <sz val="10"/>
      <color theme="1"/>
      <name val="Arial"/>
      <family val="2"/>
    </font>
    <font>
      <b/>
      <u/>
      <sz val="10"/>
      <color theme="1"/>
      <name val="Arial"/>
      <family val="2"/>
    </font>
    <font>
      <b/>
      <u/>
      <sz val="10"/>
      <name val="Arial"/>
      <family val="2"/>
    </font>
    <font>
      <u/>
      <sz val="10"/>
      <color theme="1"/>
      <name val="Arial"/>
      <family val="2"/>
    </font>
    <font>
      <b/>
      <sz val="12"/>
      <color indexed="8"/>
      <name val="Arial"/>
      <family val="2"/>
    </font>
    <font>
      <b/>
      <sz val="12"/>
      <name val="Arial"/>
      <family val="2"/>
    </font>
    <font>
      <b/>
      <u/>
      <sz val="12"/>
      <name val="Arial"/>
      <family val="2"/>
    </font>
    <font>
      <sz val="8"/>
      <name val="Arial"/>
      <family val="2"/>
    </font>
    <font>
      <strike/>
      <sz val="11"/>
      <name val="Arial"/>
      <family val="2"/>
    </font>
    <font>
      <b/>
      <strike/>
      <sz val="10"/>
      <name val="Arial"/>
      <family val="2"/>
    </font>
  </fonts>
  <fills count="11">
    <fill>
      <patternFill patternType="none"/>
    </fill>
    <fill>
      <patternFill patternType="gray125"/>
    </fill>
    <fill>
      <patternFill patternType="solid">
        <fgColor rgb="FFFFC000"/>
        <bgColor indexed="64"/>
      </patternFill>
    </fill>
    <fill>
      <patternFill patternType="solid">
        <fgColor indexed="4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7030A0"/>
        <bgColor indexed="64"/>
      </patternFill>
    </fill>
    <fill>
      <patternFill patternType="solid">
        <fgColor theme="0" tint="-0.249977111117893"/>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s>
  <cellStyleXfs count="7">
    <xf numFmtId="0" fontId="0" fillId="0" borderId="0"/>
    <xf numFmtId="44" fontId="3" fillId="0" borderId="0" applyFont="0" applyFill="0" applyBorder="0" applyAlignment="0" applyProtection="0"/>
    <xf numFmtId="0" fontId="7" fillId="0" borderId="0"/>
    <xf numFmtId="164" fontId="3" fillId="0" borderId="0" applyFont="0" applyFill="0" applyBorder="0" applyAlignment="0" applyProtection="0"/>
    <xf numFmtId="9" fontId="3" fillId="0" borderId="0" applyFont="0" applyFill="0" applyBorder="0" applyAlignment="0" applyProtection="0"/>
    <xf numFmtId="0" fontId="1" fillId="0" borderId="0"/>
    <xf numFmtId="43" fontId="1" fillId="0" borderId="0" applyFont="0" applyFill="0" applyBorder="0" applyAlignment="0" applyProtection="0"/>
  </cellStyleXfs>
  <cellXfs count="175">
    <xf numFmtId="0" fontId="0" fillId="0" borderId="0" xfId="0"/>
    <xf numFmtId="0" fontId="5" fillId="0" borderId="0" xfId="0" applyFont="1"/>
    <xf numFmtId="49" fontId="5" fillId="0" borderId="1" xfId="0" applyNumberFormat="1" applyFont="1" applyBorder="1" applyAlignment="1">
      <alignment horizontal="left"/>
    </xf>
    <xf numFmtId="0" fontId="5" fillId="0" borderId="2" xfId="0" applyFont="1" applyBorder="1" applyAlignment="1">
      <alignment horizontal="left" vertical="center"/>
    </xf>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xf>
    <xf numFmtId="0" fontId="4" fillId="3" borderId="1" xfId="0" applyFont="1" applyFill="1" applyBorder="1" applyAlignment="1">
      <alignment horizontal="center" vertical="top" wrapText="1"/>
    </xf>
    <xf numFmtId="0" fontId="5" fillId="0" borderId="0" xfId="0" applyFont="1" applyAlignment="1">
      <alignment vertical="top"/>
    </xf>
    <xf numFmtId="166" fontId="5" fillId="0" borderId="0" xfId="3" applyNumberFormat="1" applyFont="1"/>
    <xf numFmtId="166" fontId="5" fillId="0" borderId="1" xfId="3" applyNumberFormat="1" applyFont="1" applyBorder="1"/>
    <xf numFmtId="0" fontId="4" fillId="3" borderId="4" xfId="0" applyFont="1" applyFill="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xf>
    <xf numFmtId="0" fontId="5" fillId="0" borderId="2" xfId="0" applyFont="1" applyBorder="1" applyAlignment="1">
      <alignment horizontal="center"/>
    </xf>
    <xf numFmtId="166" fontId="5" fillId="0" borderId="2" xfId="3" applyNumberFormat="1" applyFont="1" applyBorder="1"/>
    <xf numFmtId="0" fontId="4" fillId="3" borderId="5" xfId="0" applyFont="1" applyFill="1" applyBorder="1" applyAlignment="1">
      <alignment horizontal="center" vertical="top" wrapText="1"/>
    </xf>
    <xf numFmtId="0" fontId="5" fillId="0" borderId="5" xfId="0" applyFont="1" applyBorder="1"/>
    <xf numFmtId="0" fontId="4" fillId="0" borderId="0" xfId="0" applyFont="1"/>
    <xf numFmtId="0" fontId="5" fillId="0" borderId="8" xfId="0" applyFont="1" applyBorder="1"/>
    <xf numFmtId="0" fontId="5" fillId="0" borderId="0" xfId="0" applyFont="1" applyAlignment="1">
      <alignment wrapText="1"/>
    </xf>
    <xf numFmtId="0" fontId="5" fillId="0" borderId="1" xfId="0" applyFont="1" applyBorder="1" applyAlignment="1">
      <alignment wrapText="1"/>
    </xf>
    <xf numFmtId="166" fontId="5" fillId="0" borderId="1" xfId="3" applyNumberFormat="1" applyFont="1" applyBorder="1" applyAlignment="1">
      <alignment wrapText="1"/>
    </xf>
    <xf numFmtId="0" fontId="5" fillId="0" borderId="3" xfId="0" applyFont="1" applyBorder="1"/>
    <xf numFmtId="0" fontId="5" fillId="0" borderId="2" xfId="0" applyFont="1" applyBorder="1"/>
    <xf numFmtId="0" fontId="4" fillId="0" borderId="0" xfId="0" applyFont="1" applyAlignment="1">
      <alignment wrapText="1"/>
    </xf>
    <xf numFmtId="0" fontId="5" fillId="0" borderId="0" xfId="0" applyFont="1" applyAlignment="1">
      <alignment horizontal="center" vertical="top"/>
    </xf>
    <xf numFmtId="0" fontId="5" fillId="3" borderId="1" xfId="0" applyFont="1" applyFill="1" applyBorder="1" applyAlignment="1">
      <alignment horizontal="left" vertical="top" wrapText="1"/>
    </xf>
    <xf numFmtId="0" fontId="5" fillId="3" borderId="1" xfId="0" applyFont="1" applyFill="1" applyBorder="1" applyAlignment="1">
      <alignment horizontal="center" vertical="top" wrapText="1"/>
    </xf>
    <xf numFmtId="0" fontId="13" fillId="0" borderId="1" xfId="0" applyFont="1" applyBorder="1"/>
    <xf numFmtId="0" fontId="0" fillId="0" borderId="0" xfId="0" applyAlignment="1">
      <alignment horizontal="left" vertical="top"/>
    </xf>
    <xf numFmtId="44" fontId="18" fillId="7" borderId="11" xfId="0" applyNumberFormat="1" applyFont="1" applyFill="1" applyBorder="1" applyAlignment="1">
      <alignment vertical="center"/>
    </xf>
    <xf numFmtId="0" fontId="5" fillId="8" borderId="6" xfId="0" applyFont="1" applyFill="1" applyBorder="1" applyAlignment="1">
      <alignment horizontal="left" vertical="center"/>
    </xf>
    <xf numFmtId="0" fontId="5" fillId="8" borderId="7" xfId="0" applyFont="1" applyFill="1" applyBorder="1" applyAlignment="1">
      <alignment horizontal="left" vertical="center"/>
    </xf>
    <xf numFmtId="0" fontId="5" fillId="5" borderId="6" xfId="0" applyFont="1" applyFill="1" applyBorder="1" applyAlignment="1">
      <alignment horizontal="left" vertical="center"/>
    </xf>
    <xf numFmtId="0" fontId="4" fillId="3" borderId="5" xfId="0" applyFont="1" applyFill="1" applyBorder="1" applyAlignment="1">
      <alignment horizontal="center"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3" borderId="5" xfId="0" applyFont="1" applyFill="1" applyBorder="1" applyAlignment="1">
      <alignment horizontal="left" vertical="center" wrapText="1"/>
    </xf>
    <xf numFmtId="4" fontId="4" fillId="3" borderId="5" xfId="0" applyNumberFormat="1" applyFont="1" applyFill="1" applyBorder="1" applyAlignment="1">
      <alignment horizontal="left" vertical="center" wrapText="1"/>
    </xf>
    <xf numFmtId="165" fontId="4" fillId="3" borderId="5" xfId="0" applyNumberFormat="1" applyFont="1" applyFill="1" applyBorder="1" applyAlignment="1">
      <alignment horizontal="left" vertical="center" wrapText="1"/>
    </xf>
    <xf numFmtId="44" fontId="11" fillId="6" borderId="5" xfId="1"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5" borderId="5" xfId="0" applyFont="1" applyFill="1" applyBorder="1" applyAlignment="1">
      <alignment horizontal="left" vertical="center" wrapText="1"/>
    </xf>
    <xf numFmtId="167" fontId="5" fillId="0" borderId="1" xfId="3" applyNumberFormat="1" applyFont="1" applyBorder="1"/>
    <xf numFmtId="3" fontId="5" fillId="0" borderId="1" xfId="3" applyNumberFormat="1" applyFont="1" applyBorder="1" applyAlignment="1">
      <alignment horizontal="right"/>
    </xf>
    <xf numFmtId="167" fontId="5" fillId="0" borderId="1" xfId="3" applyNumberFormat="1" applyFont="1" applyBorder="1" applyAlignment="1">
      <alignment horizontal="right"/>
    </xf>
    <xf numFmtId="167" fontId="5" fillId="0" borderId="1" xfId="3" applyNumberFormat="1" applyFont="1" applyBorder="1" applyAlignment="1">
      <alignment horizontal="center"/>
    </xf>
    <xf numFmtId="0" fontId="5" fillId="0" borderId="0" xfId="0" applyFont="1" applyAlignment="1">
      <alignment horizontal="right"/>
    </xf>
    <xf numFmtId="3" fontId="5" fillId="0" borderId="0" xfId="0" applyNumberFormat="1" applyFont="1" applyAlignment="1">
      <alignment horizontal="right"/>
    </xf>
    <xf numFmtId="0" fontId="2" fillId="0" borderId="0" xfId="0" applyFont="1"/>
    <xf numFmtId="0" fontId="2" fillId="0" borderId="1" xfId="0" applyFont="1" applyBorder="1"/>
    <xf numFmtId="44" fontId="5" fillId="2" borderId="1" xfId="1" applyFont="1" applyFill="1" applyBorder="1" applyAlignment="1">
      <alignment horizontal="right" vertical="center"/>
    </xf>
    <xf numFmtId="0" fontId="5" fillId="5" borderId="6" xfId="0" applyFont="1" applyFill="1" applyBorder="1" applyAlignment="1">
      <alignment horizontal="right" vertical="center"/>
    </xf>
    <xf numFmtId="166" fontId="5" fillId="5" borderId="1" xfId="3" applyNumberFormat="1" applyFont="1" applyFill="1" applyBorder="1" applyAlignment="1">
      <alignment horizontal="right" vertical="center"/>
    </xf>
    <xf numFmtId="44" fontId="5" fillId="0" borderId="1" xfId="1" applyFont="1" applyBorder="1" applyAlignment="1">
      <alignment horizontal="right" vertical="center"/>
    </xf>
    <xf numFmtId="44" fontId="5" fillId="0" borderId="2" xfId="1" applyFont="1" applyBorder="1" applyAlignment="1">
      <alignment horizontal="right" vertical="center"/>
    </xf>
    <xf numFmtId="166" fontId="5" fillId="9" borderId="0" xfId="3" applyNumberFormat="1" applyFont="1" applyFill="1" applyAlignment="1">
      <alignment horizontal="right" vertical="center"/>
    </xf>
    <xf numFmtId="44" fontId="5" fillId="2" borderId="1" xfId="0" applyNumberFormat="1" applyFont="1" applyFill="1" applyBorder="1" applyAlignment="1">
      <alignment horizontal="right" vertical="center"/>
    </xf>
    <xf numFmtId="0" fontId="5" fillId="8" borderId="7" xfId="0" applyFont="1" applyFill="1" applyBorder="1" applyAlignment="1">
      <alignment horizontal="right" vertical="center" wrapText="1"/>
    </xf>
    <xf numFmtId="0" fontId="5" fillId="8" borderId="7" xfId="0" applyFont="1" applyFill="1" applyBorder="1" applyAlignment="1">
      <alignment horizontal="right" vertical="center"/>
    </xf>
    <xf numFmtId="0" fontId="5" fillId="5" borderId="6" xfId="0" applyFont="1" applyFill="1" applyBorder="1" applyAlignment="1">
      <alignment horizontal="right" vertical="center" wrapText="1"/>
    </xf>
    <xf numFmtId="166" fontId="5" fillId="5" borderId="2" xfId="3" applyNumberFormat="1" applyFont="1" applyFill="1" applyBorder="1" applyAlignment="1">
      <alignment horizontal="right" vertical="center"/>
    </xf>
    <xf numFmtId="44" fontId="5" fillId="0" borderId="1" xfId="0" applyNumberFormat="1" applyFont="1" applyBorder="1" applyAlignment="1">
      <alignment horizontal="right" vertical="center" wrapText="1"/>
    </xf>
    <xf numFmtId="0" fontId="5" fillId="8" borderId="6" xfId="0" applyFont="1" applyFill="1" applyBorder="1" applyAlignment="1">
      <alignment horizontal="right" vertical="center" wrapText="1"/>
    </xf>
    <xf numFmtId="0" fontId="5" fillId="8" borderId="6" xfId="0" applyFont="1" applyFill="1" applyBorder="1" applyAlignment="1">
      <alignment horizontal="right" vertical="center"/>
    </xf>
    <xf numFmtId="44" fontId="5" fillId="0" borderId="1" xfId="0" applyNumberFormat="1" applyFont="1" applyBorder="1" applyAlignment="1">
      <alignment horizontal="right" vertical="center"/>
    </xf>
    <xf numFmtId="166" fontId="4" fillId="3" borderId="1" xfId="3" applyNumberFormat="1" applyFont="1" applyFill="1" applyBorder="1" applyAlignment="1">
      <alignment horizontal="left" vertical="center" wrapText="1"/>
    </xf>
    <xf numFmtId="44" fontId="4" fillId="3" borderId="1" xfId="1" applyFont="1" applyFill="1" applyBorder="1" applyAlignment="1">
      <alignment horizontal="left" vertical="center" wrapText="1"/>
    </xf>
    <xf numFmtId="0" fontId="5" fillId="0" borderId="0" xfId="0" applyFont="1" applyAlignment="1">
      <alignment vertical="center"/>
    </xf>
    <xf numFmtId="0" fontId="5" fillId="5" borderId="6" xfId="0" applyFont="1" applyFill="1" applyBorder="1" applyAlignment="1">
      <alignment horizontal="center" vertical="center"/>
    </xf>
    <xf numFmtId="49" fontId="5" fillId="5" borderId="6" xfId="0" applyNumberFormat="1" applyFont="1" applyFill="1" applyBorder="1" applyAlignment="1">
      <alignment horizontal="center" vertical="center"/>
    </xf>
    <xf numFmtId="0" fontId="4" fillId="5" borderId="6" xfId="0" applyFont="1" applyFill="1" applyBorder="1" applyAlignment="1">
      <alignment horizontal="left" vertical="center"/>
    </xf>
    <xf numFmtId="0" fontId="5" fillId="5" borderId="6" xfId="0" applyFont="1" applyFill="1" applyBorder="1" applyAlignment="1">
      <alignment horizontal="left" vertical="center" wrapText="1"/>
    </xf>
    <xf numFmtId="4" fontId="5" fillId="5" borderId="6" xfId="0" applyNumberFormat="1" applyFont="1" applyFill="1" applyBorder="1" applyAlignment="1">
      <alignment horizontal="left" vertical="center"/>
    </xf>
    <xf numFmtId="14" fontId="5" fillId="5" borderId="6" xfId="0" applyNumberFormat="1" applyFont="1" applyFill="1" applyBorder="1" applyAlignment="1">
      <alignment horizontal="left" vertical="center"/>
    </xf>
    <xf numFmtId="0" fontId="5" fillId="5" borderId="6" xfId="0" applyFont="1" applyFill="1" applyBorder="1" applyAlignment="1">
      <alignment vertical="center"/>
    </xf>
    <xf numFmtId="44" fontId="5" fillId="5" borderId="8" xfId="1" applyFont="1" applyFill="1" applyBorder="1" applyAlignment="1">
      <alignment vertical="center"/>
    </xf>
    <xf numFmtId="0" fontId="5" fillId="0" borderId="1" xfId="0" applyFont="1" applyBorder="1" applyAlignment="1">
      <alignment horizontal="center" vertical="center"/>
    </xf>
    <xf numFmtId="49" fontId="5" fillId="0" borderId="1" xfId="0" applyNumberFormat="1"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4" fontId="5" fillId="0" borderId="1" xfId="0" applyNumberFormat="1" applyFont="1" applyBorder="1" applyAlignment="1">
      <alignment horizontal="left" vertical="center"/>
    </xf>
    <xf numFmtId="14" fontId="5" fillId="0" borderId="1" xfId="0" applyNumberFormat="1" applyFont="1" applyBorder="1" applyAlignment="1">
      <alignment horizontal="left" vertical="center"/>
    </xf>
    <xf numFmtId="44" fontId="5" fillId="0" borderId="1" xfId="1" applyFont="1" applyBorder="1" applyAlignment="1">
      <alignment horizontal="left" vertical="center"/>
    </xf>
    <xf numFmtId="0" fontId="5" fillId="0" borderId="1" xfId="0" applyFont="1" applyBorder="1" applyAlignment="1">
      <alignment vertical="center"/>
    </xf>
    <xf numFmtId="44" fontId="5" fillId="0" borderId="1" xfId="1" applyFont="1" applyBorder="1" applyAlignment="1">
      <alignment vertical="center"/>
    </xf>
    <xf numFmtId="0" fontId="5" fillId="8" borderId="7" xfId="0" applyFont="1" applyFill="1" applyBorder="1" applyAlignment="1">
      <alignment horizontal="center" vertical="center"/>
    </xf>
    <xf numFmtId="0" fontId="5" fillId="8" borderId="7" xfId="0" applyFont="1" applyFill="1" applyBorder="1" applyAlignment="1">
      <alignment horizontal="left" vertical="center" wrapText="1"/>
    </xf>
    <xf numFmtId="4" fontId="5" fillId="8" borderId="7" xfId="0" applyNumberFormat="1" applyFont="1" applyFill="1" applyBorder="1" applyAlignment="1">
      <alignment horizontal="left" vertical="center"/>
    </xf>
    <xf numFmtId="14" fontId="5" fillId="8" borderId="7" xfId="0" applyNumberFormat="1" applyFont="1" applyFill="1" applyBorder="1" applyAlignment="1">
      <alignment horizontal="left" vertical="center"/>
    </xf>
    <xf numFmtId="0" fontId="5" fillId="8" borderId="7" xfId="0" applyFont="1" applyFill="1" applyBorder="1" applyAlignment="1">
      <alignment vertical="center"/>
    </xf>
    <xf numFmtId="44" fontId="5" fillId="8" borderId="14" xfId="1" applyFont="1" applyFill="1" applyBorder="1" applyAlignment="1">
      <alignment vertical="center"/>
    </xf>
    <xf numFmtId="49" fontId="5" fillId="0" borderId="1" xfId="0" applyNumberFormat="1" applyFont="1" applyBorder="1" applyAlignment="1">
      <alignment horizontal="center" vertical="center"/>
    </xf>
    <xf numFmtId="0" fontId="5" fillId="0" borderId="5" xfId="0" applyFont="1" applyBorder="1" applyAlignment="1">
      <alignment horizontal="left" vertical="center"/>
    </xf>
    <xf numFmtId="4" fontId="5" fillId="0" borderId="5" xfId="0" applyNumberFormat="1" applyFont="1" applyBorder="1" applyAlignment="1">
      <alignment horizontal="left" vertical="center"/>
    </xf>
    <xf numFmtId="14" fontId="5" fillId="0" borderId="5" xfId="0" applyNumberFormat="1" applyFont="1" applyBorder="1" applyAlignment="1">
      <alignment horizontal="left" vertical="center"/>
    </xf>
    <xf numFmtId="0" fontId="5" fillId="0" borderId="5" xfId="0" applyFont="1" applyBorder="1" applyAlignment="1">
      <alignment vertical="center"/>
    </xf>
    <xf numFmtId="44" fontId="5" fillId="0" borderId="5" xfId="1" applyFont="1" applyBorder="1" applyAlignment="1">
      <alignment vertical="center"/>
    </xf>
    <xf numFmtId="0" fontId="5" fillId="0" borderId="2" xfId="0" applyFont="1" applyBorder="1" applyAlignment="1">
      <alignment horizontal="center" vertical="center"/>
    </xf>
    <xf numFmtId="0" fontId="5" fillId="0" borderId="2" xfId="0" applyFont="1" applyBorder="1" applyAlignment="1">
      <alignment horizontal="left" vertical="center" wrapText="1"/>
    </xf>
    <xf numFmtId="4" fontId="5" fillId="0" borderId="2" xfId="0" applyNumberFormat="1" applyFont="1" applyBorder="1" applyAlignment="1">
      <alignment horizontal="left" vertical="center"/>
    </xf>
    <xf numFmtId="14" fontId="5" fillId="0" borderId="2" xfId="0" applyNumberFormat="1" applyFont="1" applyBorder="1" applyAlignment="1">
      <alignment horizontal="left" vertical="center"/>
    </xf>
    <xf numFmtId="0" fontId="5" fillId="0" borderId="2" xfId="0" applyFont="1" applyBorder="1" applyAlignment="1">
      <alignment vertical="center"/>
    </xf>
    <xf numFmtId="44" fontId="5" fillId="0" borderId="2" xfId="1" applyFont="1" applyBorder="1" applyAlignment="1">
      <alignment vertical="center"/>
    </xf>
    <xf numFmtId="0" fontId="5" fillId="8" borderId="6" xfId="0" applyFont="1" applyFill="1" applyBorder="1" applyAlignment="1">
      <alignment horizontal="center" vertical="center"/>
    </xf>
    <xf numFmtId="0" fontId="5" fillId="8" borderId="6" xfId="0" applyFont="1" applyFill="1" applyBorder="1" applyAlignment="1">
      <alignment horizontal="left" vertical="center" wrapText="1"/>
    </xf>
    <xf numFmtId="4" fontId="5" fillId="8" borderId="6" xfId="0" applyNumberFormat="1" applyFont="1" applyFill="1" applyBorder="1" applyAlignment="1">
      <alignment horizontal="left" vertical="center"/>
    </xf>
    <xf numFmtId="14" fontId="5" fillId="8" borderId="6" xfId="0" applyNumberFormat="1" applyFont="1" applyFill="1" applyBorder="1" applyAlignment="1">
      <alignment horizontal="left" vertical="center"/>
    </xf>
    <xf numFmtId="0" fontId="5" fillId="8" borderId="6" xfId="0" applyFont="1" applyFill="1" applyBorder="1" applyAlignment="1">
      <alignment vertical="center"/>
    </xf>
    <xf numFmtId="44" fontId="5" fillId="8" borderId="8" xfId="1" applyFont="1" applyFill="1" applyBorder="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4" fontId="5" fillId="0" borderId="0" xfId="0" applyNumberFormat="1" applyFont="1" applyAlignment="1">
      <alignment horizontal="left" vertical="center"/>
    </xf>
    <xf numFmtId="44" fontId="5" fillId="0" borderId="0" xfId="1" applyFont="1" applyAlignment="1">
      <alignment horizontal="left" vertical="center"/>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0" fontId="5" fillId="9" borderId="0" xfId="0" applyFont="1" applyFill="1" applyAlignment="1">
      <alignment horizontal="center" vertical="center"/>
    </xf>
    <xf numFmtId="0" fontId="5" fillId="9" borderId="0" xfId="0" applyFont="1" applyFill="1" applyAlignment="1">
      <alignment horizontal="left" vertical="center" wrapText="1"/>
    </xf>
    <xf numFmtId="0" fontId="5" fillId="9" borderId="0" xfId="0" applyFont="1" applyFill="1" applyAlignment="1">
      <alignment horizontal="left" vertical="center"/>
    </xf>
    <xf numFmtId="0" fontId="22" fillId="8" borderId="13" xfId="0" applyFont="1" applyFill="1" applyBorder="1" applyAlignment="1">
      <alignment horizontal="left" vertical="center"/>
    </xf>
    <xf numFmtId="49" fontId="21" fillId="8" borderId="7" xfId="0" applyNumberFormat="1" applyFont="1" applyFill="1" applyBorder="1" applyAlignment="1">
      <alignment horizontal="left" vertical="center" wrapText="1"/>
    </xf>
    <xf numFmtId="0" fontId="22" fillId="5" borderId="4" xfId="0" applyFont="1" applyFill="1" applyBorder="1" applyAlignment="1">
      <alignment horizontal="left" vertical="center"/>
    </xf>
    <xf numFmtId="44" fontId="5" fillId="0" borderId="0" xfId="0" applyNumberFormat="1" applyFont="1" applyAlignment="1">
      <alignment vertical="center"/>
    </xf>
    <xf numFmtId="0" fontId="12" fillId="0" borderId="0" xfId="0" applyFont="1" applyAlignment="1">
      <alignment vertical="center"/>
    </xf>
    <xf numFmtId="0" fontId="22" fillId="8" borderId="4" xfId="0" applyFont="1" applyFill="1" applyBorder="1" applyAlignment="1">
      <alignment horizontal="left" vertical="center"/>
    </xf>
    <xf numFmtId="49" fontId="21" fillId="8" borderId="6" xfId="0" applyNumberFormat="1" applyFont="1" applyFill="1" applyBorder="1" applyAlignment="1">
      <alignment horizontal="left" vertical="center" wrapText="1"/>
    </xf>
    <xf numFmtId="166" fontId="5" fillId="0" borderId="0" xfId="3" applyNumberFormat="1" applyFont="1" applyAlignment="1">
      <alignment horizontal="left" vertical="center"/>
    </xf>
    <xf numFmtId="44" fontId="5" fillId="0" borderId="0" xfId="1" applyFont="1" applyAlignment="1">
      <alignment horizontal="right" vertical="center"/>
    </xf>
    <xf numFmtId="9" fontId="5" fillId="6" borderId="1" xfId="4" applyFont="1" applyFill="1" applyBorder="1" applyAlignment="1">
      <alignment horizontal="left" vertical="center"/>
    </xf>
    <xf numFmtId="49" fontId="5" fillId="6" borderId="1" xfId="1" applyNumberFormat="1" applyFont="1" applyFill="1" applyBorder="1" applyAlignment="1">
      <alignment horizontal="left" vertical="center"/>
    </xf>
    <xf numFmtId="0" fontId="5" fillId="0" borderId="0" xfId="0" applyFont="1" applyAlignment="1">
      <alignment horizontal="left" vertical="center" wrapText="1"/>
    </xf>
    <xf numFmtId="44" fontId="4" fillId="0" borderId="1" xfId="1" applyFont="1" applyBorder="1" applyAlignment="1">
      <alignment horizontal="left" vertical="center"/>
    </xf>
    <xf numFmtId="9" fontId="5" fillId="0" borderId="1" xfId="4" applyFont="1" applyBorder="1" applyAlignment="1">
      <alignment vertical="center"/>
    </xf>
    <xf numFmtId="0" fontId="17" fillId="0" borderId="0" xfId="0" applyFont="1" applyAlignment="1">
      <alignment vertical="center"/>
    </xf>
    <xf numFmtId="0" fontId="0" fillId="0" borderId="0" xfId="0" applyAlignment="1">
      <alignment vertical="center"/>
    </xf>
    <xf numFmtId="0" fontId="5" fillId="0" borderId="0" xfId="0" applyFont="1" applyAlignment="1">
      <alignment vertical="center" wrapText="1"/>
    </xf>
    <xf numFmtId="0" fontId="4" fillId="3" borderId="1" xfId="0" applyFont="1" applyFill="1" applyBorder="1" applyAlignment="1">
      <alignment horizontal="center" vertical="center" wrapText="1"/>
    </xf>
    <xf numFmtId="0" fontId="8" fillId="0" borderId="1" xfId="0" applyFont="1" applyBorder="1" applyAlignment="1">
      <alignment horizontal="center" vertical="center"/>
    </xf>
    <xf numFmtId="0" fontId="10" fillId="0" borderId="1" xfId="0" applyFont="1" applyBorder="1" applyAlignment="1">
      <alignment horizontal="left" vertical="center"/>
    </xf>
    <xf numFmtId="0" fontId="8" fillId="0" borderId="0" xfId="0" applyFont="1" applyAlignment="1">
      <alignment vertical="center"/>
    </xf>
    <xf numFmtId="0" fontId="8" fillId="0" borderId="1" xfId="0" applyFont="1" applyBorder="1" applyAlignment="1">
      <alignment horizontal="left" vertical="center"/>
    </xf>
    <xf numFmtId="167" fontId="8" fillId="0" borderId="1" xfId="3" applyNumberFormat="1" applyFont="1" applyBorder="1" applyAlignment="1">
      <alignment horizontal="right" vertical="center"/>
    </xf>
    <xf numFmtId="0" fontId="8" fillId="0" borderId="0" xfId="0" applyFont="1" applyAlignment="1">
      <alignment horizontal="center" vertical="center"/>
    </xf>
    <xf numFmtId="0" fontId="4" fillId="0" borderId="0" xfId="5" applyFont="1" applyAlignment="1">
      <alignment vertical="center" wrapText="1"/>
    </xf>
    <xf numFmtId="0" fontId="4" fillId="3" borderId="1" xfId="5" applyFont="1" applyFill="1" applyBorder="1" applyAlignment="1">
      <alignment horizontal="center" vertical="center" wrapText="1"/>
    </xf>
    <xf numFmtId="0" fontId="5" fillId="0" borderId="0" xfId="5" applyFont="1" applyAlignment="1">
      <alignment vertical="center"/>
    </xf>
    <xf numFmtId="166" fontId="5" fillId="0" borderId="1" xfId="3" applyNumberFormat="1" applyFont="1" applyBorder="1" applyAlignment="1">
      <alignment vertical="center"/>
    </xf>
    <xf numFmtId="0" fontId="5" fillId="0" borderId="1" xfId="5" applyFont="1" applyBorder="1" applyAlignment="1">
      <alignment vertical="center"/>
    </xf>
    <xf numFmtId="166" fontId="5" fillId="0" borderId="1" xfId="5" applyNumberFormat="1" applyFont="1" applyBorder="1" applyAlignment="1">
      <alignment vertical="center"/>
    </xf>
    <xf numFmtId="166" fontId="5" fillId="0" borderId="0" xfId="5" applyNumberFormat="1" applyFont="1" applyAlignment="1">
      <alignment vertical="center"/>
    </xf>
    <xf numFmtId="0" fontId="5" fillId="0" borderId="12" xfId="5" applyFont="1" applyBorder="1" applyAlignment="1">
      <alignment vertical="center"/>
    </xf>
    <xf numFmtId="166" fontId="5" fillId="0" borderId="1" xfId="6" applyNumberFormat="1" applyFont="1" applyBorder="1" applyAlignment="1">
      <alignment vertical="center"/>
    </xf>
    <xf numFmtId="0" fontId="5" fillId="0" borderId="5" xfId="0" applyFont="1" applyBorder="1" applyAlignment="1">
      <alignment horizontal="center" vertical="center"/>
    </xf>
    <xf numFmtId="1" fontId="4" fillId="3" borderId="5" xfId="0" applyNumberFormat="1" applyFont="1" applyFill="1" applyBorder="1" applyAlignment="1">
      <alignment horizontal="center" vertical="center"/>
    </xf>
    <xf numFmtId="1" fontId="5" fillId="5" borderId="6" xfId="0" applyNumberFormat="1" applyFont="1" applyFill="1" applyBorder="1" applyAlignment="1">
      <alignment horizontal="center" vertical="center"/>
    </xf>
    <xf numFmtId="1" fontId="5" fillId="0" borderId="1" xfId="0" applyNumberFormat="1" applyFont="1" applyBorder="1" applyAlignment="1">
      <alignment horizontal="center" vertical="center"/>
    </xf>
    <xf numFmtId="1" fontId="5" fillId="8" borderId="7" xfId="0" applyNumberFormat="1" applyFont="1" applyFill="1" applyBorder="1" applyAlignment="1">
      <alignment horizontal="center" vertical="center"/>
    </xf>
    <xf numFmtId="1" fontId="5" fillId="0" borderId="5"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8" borderId="6" xfId="0" applyNumberFormat="1" applyFont="1" applyFill="1" applyBorder="1" applyAlignment="1">
      <alignment horizontal="center" vertical="center"/>
    </xf>
    <xf numFmtId="1" fontId="5" fillId="0" borderId="0" xfId="0" applyNumberFormat="1" applyFont="1" applyAlignment="1">
      <alignment horizontal="center" vertical="center"/>
    </xf>
    <xf numFmtId="44" fontId="5" fillId="10" borderId="1" xfId="1" applyFont="1" applyFill="1" applyBorder="1" applyAlignment="1">
      <alignment horizontal="left" vertical="center"/>
    </xf>
    <xf numFmtId="0" fontId="18" fillId="7" borderId="9" xfId="0" applyFont="1" applyFill="1" applyBorder="1" applyAlignment="1">
      <alignment horizontal="right" vertical="center"/>
    </xf>
    <xf numFmtId="0" fontId="18" fillId="7" borderId="10" xfId="0" applyFont="1" applyFill="1" applyBorder="1" applyAlignment="1">
      <alignment horizontal="right" vertical="center"/>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0" fontId="5" fillId="0" borderId="1" xfId="0" applyFont="1" applyBorder="1" applyAlignment="1">
      <alignment horizontal="left" vertical="center"/>
    </xf>
    <xf numFmtId="166" fontId="4" fillId="0" borderId="1" xfId="3" applyNumberFormat="1" applyFont="1" applyBorder="1" applyAlignment="1">
      <alignment horizontal="right" vertical="center"/>
    </xf>
    <xf numFmtId="166" fontId="5" fillId="0" borderId="1" xfId="3" applyNumberFormat="1" applyFont="1" applyBorder="1" applyAlignment="1">
      <alignment horizontal="right" vertical="center"/>
    </xf>
    <xf numFmtId="44" fontId="5" fillId="0" borderId="1" xfId="1" applyFont="1" applyBorder="1" applyAlignment="1">
      <alignment horizontal="right" vertical="center"/>
    </xf>
    <xf numFmtId="0" fontId="4" fillId="3" borderId="1" xfId="0" applyFont="1" applyFill="1" applyBorder="1" applyAlignment="1">
      <alignment horizontal="center" vertical="top" wrapText="1"/>
    </xf>
  </cellXfs>
  <cellStyles count="7">
    <cellStyle name="Komma" xfId="3" builtinId="3"/>
    <cellStyle name="Komma 2" xfId="6" xr:uid="{0EE06DDF-15E9-4855-A8C1-66766375A1EE}"/>
    <cellStyle name="Prozent" xfId="4" builtinId="5"/>
    <cellStyle name="Standard" xfId="0" builtinId="0"/>
    <cellStyle name="Standard 2" xfId="2" xr:uid="{00000000-0005-0000-0000-000003000000}"/>
    <cellStyle name="Standard 2 2" xfId="5" xr:uid="{C6633391-1FCA-4F04-A0E2-DA2C05C25809}"/>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w.dst.tk-inline.net/sites/vergabeverfahren/Vka1i3rpx/Projektbibliothek/2026-046%20Servicevertrag%20Workplace-A1.xlsx" TargetMode="External"/><Relationship Id="rId1" Type="http://schemas.openxmlformats.org/officeDocument/2006/relationships/externalLinkPath" Target="2026-046%20Servicevertrag%20Workplace-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isblatt"/>
      <sheetName val="Gesamtbestand Hardware"/>
      <sheetName val="Planmengen IMAC"/>
      <sheetName val="Lagerkosten"/>
      <sheetName val="Kostenverteilung je GJ"/>
    </sheetNames>
    <sheetDataSet>
      <sheetData sheetId="0"/>
      <sheetData sheetId="1"/>
      <sheetData sheetId="2">
        <row r="3">
          <cell r="E3">
            <v>650</v>
          </cell>
        </row>
        <row r="4">
          <cell r="E4">
            <v>16000</v>
          </cell>
        </row>
        <row r="5">
          <cell r="E5">
            <v>1540</v>
          </cell>
        </row>
        <row r="6">
          <cell r="E6">
            <v>300</v>
          </cell>
        </row>
        <row r="7">
          <cell r="E7">
            <v>12500</v>
          </cell>
        </row>
        <row r="8">
          <cell r="E8">
            <v>750</v>
          </cell>
        </row>
        <row r="9">
          <cell r="E9">
            <v>750</v>
          </cell>
        </row>
        <row r="10">
          <cell r="E10">
            <v>3500</v>
          </cell>
        </row>
      </sheetData>
      <sheetData sheetId="3"/>
      <sheetData sheetId="4"/>
    </sheetDataSet>
  </externalBook>
</externalLink>
</file>

<file path=xl/theme/theme1.xml><?xml version="1.0" encoding="utf-8"?>
<a:theme xmlns:a="http://schemas.openxmlformats.org/drawingml/2006/main" name="Office Theme">
  <a:themeElements>
    <a:clrScheme name="TK-Designfarben">
      <a:dk1>
        <a:srgbClr val="454543"/>
      </a:dk1>
      <a:lt1>
        <a:sysClr val="window" lastClr="FFFFFF"/>
      </a:lt1>
      <a:dk2>
        <a:srgbClr val="8F837B"/>
      </a:dk2>
      <a:lt2>
        <a:srgbClr val="C3BDB4"/>
      </a:lt2>
      <a:accent1>
        <a:srgbClr val="006F8A"/>
      </a:accent1>
      <a:accent2>
        <a:srgbClr val="823F91"/>
      </a:accent2>
      <a:accent3>
        <a:srgbClr val="003955"/>
      </a:accent3>
      <a:accent4>
        <a:srgbClr val="BEE2E9"/>
      </a:accent4>
      <a:accent5>
        <a:srgbClr val="454543"/>
      </a:accent5>
      <a:accent6>
        <a:srgbClr val="E8E100"/>
      </a:accent6>
      <a:hlink>
        <a:srgbClr val="454543"/>
      </a:hlink>
      <a:folHlink>
        <a:srgbClr val="454543"/>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14"/>
  <sheetViews>
    <sheetView workbookViewId="0">
      <selection activeCell="B16" sqref="B16:B17"/>
    </sheetView>
  </sheetViews>
  <sheetFormatPr baseColWidth="10" defaultColWidth="11.453125" defaultRowHeight="12.5" x14ac:dyDescent="0.25"/>
  <cols>
    <col min="1" max="1" width="32.54296875" bestFit="1" customWidth="1"/>
    <col min="2" max="2" width="160.453125" customWidth="1"/>
  </cols>
  <sheetData>
    <row r="1" spans="1:2" ht="13" x14ac:dyDescent="0.3">
      <c r="A1" s="29" t="s">
        <v>0</v>
      </c>
      <c r="B1" s="29" t="s">
        <v>1</v>
      </c>
    </row>
    <row r="2" spans="1:2" s="30" customFormat="1" ht="25.5" x14ac:dyDescent="0.25">
      <c r="A2" s="13" t="s">
        <v>2</v>
      </c>
      <c r="B2" s="12" t="s">
        <v>3</v>
      </c>
    </row>
    <row r="3" spans="1:2" s="30" customFormat="1" x14ac:dyDescent="0.25"/>
    <row r="4" spans="1:2" s="30" customFormat="1" ht="25.5" x14ac:dyDescent="0.25">
      <c r="A4" s="13" t="s">
        <v>4</v>
      </c>
      <c r="B4" s="12" t="s">
        <v>5</v>
      </c>
    </row>
    <row r="5" spans="1:2" s="30" customFormat="1" x14ac:dyDescent="0.25"/>
    <row r="6" spans="1:2" s="30" customFormat="1" ht="43.5" customHeight="1" x14ac:dyDescent="0.25">
      <c r="A6" s="13" t="s">
        <v>6</v>
      </c>
      <c r="B6" s="12" t="s">
        <v>182</v>
      </c>
    </row>
    <row r="7" spans="1:2" s="30" customFormat="1" x14ac:dyDescent="0.25"/>
    <row r="8" spans="1:2" s="30" customFormat="1" ht="43.5" customHeight="1" x14ac:dyDescent="0.25">
      <c r="A8" s="13" t="s">
        <v>7</v>
      </c>
      <c r="B8" s="12" t="s">
        <v>8</v>
      </c>
    </row>
    <row r="9" spans="1:2" s="30" customFormat="1" x14ac:dyDescent="0.25"/>
    <row r="10" spans="1:2" s="30" customFormat="1" ht="43.5" customHeight="1" x14ac:dyDescent="0.25">
      <c r="A10" s="13" t="s">
        <v>9</v>
      </c>
      <c r="B10" s="12" t="s">
        <v>10</v>
      </c>
    </row>
    <row r="12" spans="1:2" s="30" customFormat="1" ht="165.65" customHeight="1" x14ac:dyDescent="0.25">
      <c r="A12" s="13" t="s">
        <v>11</v>
      </c>
      <c r="B12" s="12" t="s">
        <v>12</v>
      </c>
    </row>
    <row r="14" spans="1:2" s="30" customFormat="1" ht="67.5" customHeight="1" x14ac:dyDescent="0.25">
      <c r="A14" s="13" t="s">
        <v>13</v>
      </c>
      <c r="B14" s="12" t="s">
        <v>14</v>
      </c>
    </row>
  </sheetData>
  <sheetProtection algorithmName="SHA-512" hashValue="UBoTpqqIpmFGxfN9zkHZWJo3DdSknVgtVYS64FX0hwaZV95lu2xJK+q0Tduj4C9H2K5Z+DNlQO4uUg6SMp1+IA==" saltValue="+R/IUYwwi5Gwom8xLcn11w==" spinCount="100000" sheet="1" objects="1" scenarios="1"/>
  <pageMargins left="0.31496062992125984" right="0.23622047244094491" top="0.59055118110236227" bottom="0.43307086614173229" header="0.31496062992125984" footer="0.15748031496062992"/>
  <pageSetup paperSize="9" scale="75" fitToHeight="0" orientation="landscape" r:id="rId1"/>
  <headerFooter>
    <oddHeader>&amp;LAnlage A1&amp;C&amp;A</oddHeader>
    <oddFooter>&amp;L26-09127&amp;CServicevertrag Workplace Dienstleistungen 2026&amp;RSeite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I206"/>
  <sheetViews>
    <sheetView topLeftCell="C53" zoomScaleNormal="100" workbookViewId="0">
      <selection activeCell="D90" sqref="D90"/>
    </sheetView>
  </sheetViews>
  <sheetFormatPr baseColWidth="10" defaultColWidth="11.453125" defaultRowHeight="14" x14ac:dyDescent="0.25"/>
  <cols>
    <col min="1" max="1" width="9.81640625" style="111" bestFit="1" customWidth="1"/>
    <col min="2" max="2" width="8.453125" style="111" bestFit="1" customWidth="1"/>
    <col min="3" max="3" width="82.54296875" style="134" customWidth="1"/>
    <col min="4" max="4" width="42.1796875" style="112" bestFit="1" customWidth="1"/>
    <col min="5" max="5" width="75.1796875" style="112" bestFit="1" customWidth="1"/>
    <col min="6" max="6" width="24.453125" style="130" bestFit="1" customWidth="1"/>
    <col min="7" max="7" width="17.453125" style="114" bestFit="1" customWidth="1"/>
    <col min="8" max="8" width="19.54296875" style="114" customWidth="1"/>
    <col min="9" max="9" width="18" style="69" customWidth="1"/>
    <col min="10" max="10" width="15.1796875" style="69" bestFit="1" customWidth="1"/>
    <col min="11" max="16384" width="11.453125" style="69"/>
  </cols>
  <sheetData>
    <row r="1" spans="1:8" ht="28" x14ac:dyDescent="0.25">
      <c r="A1" s="115" t="str">
        <f>Produktkatalog!A1</f>
        <v>Kategorie</v>
      </c>
      <c r="B1" s="115" t="str">
        <f>Produktkatalog!B1</f>
        <v>Position</v>
      </c>
      <c r="C1" s="116" t="str">
        <f>Produktkatalog!C1</f>
        <v>Beschreibung</v>
      </c>
      <c r="D1" s="117" t="str">
        <f>Produktkatalog!D1</f>
        <v>Detailbeschreibung</v>
      </c>
      <c r="E1" s="116" t="str">
        <f>Produktkatalog!E1</f>
        <v>Artikelbezeichnung</v>
      </c>
      <c r="F1" s="67" t="s">
        <v>15</v>
      </c>
      <c r="G1" s="68" t="s">
        <v>16</v>
      </c>
      <c r="H1" s="68" t="s">
        <v>17</v>
      </c>
    </row>
    <row r="2" spans="1:8" x14ac:dyDescent="0.25">
      <c r="A2" s="70"/>
      <c r="B2" s="71"/>
      <c r="C2" s="118" t="s">
        <v>45</v>
      </c>
      <c r="D2" s="34"/>
      <c r="E2" s="73"/>
      <c r="F2" s="53"/>
      <c r="G2" s="53"/>
      <c r="H2" s="53"/>
    </row>
    <row r="3" spans="1:8" x14ac:dyDescent="0.25">
      <c r="A3" s="78">
        <f>Produktkatalog!A3</f>
        <v>1</v>
      </c>
      <c r="B3" s="93" t="str">
        <f>Produktkatalog!B3</f>
        <v>1</v>
      </c>
      <c r="C3" s="119" t="str">
        <f>Produktkatalog!C3</f>
        <v>Desktop PC &amp; Desktop Workstation</v>
      </c>
      <c r="D3" s="80" t="str">
        <f>Produktkatalog!D3</f>
        <v>EVENT-Pauschale je Vorfall</v>
      </c>
      <c r="E3" s="81" t="str">
        <f>Produktkatalog!E3</f>
        <v>EVENT-Pauschale je Vorfall Desktop PC &amp; Desktop Workstation</v>
      </c>
      <c r="F3" s="54">
        <f>'Gesamtbestand Hardware'!$B3*4*0.04</f>
        <v>104</v>
      </c>
      <c r="G3" s="55">
        <f>Produktkatalog!M3</f>
        <v>0</v>
      </c>
      <c r="H3" s="56">
        <f t="shared" ref="H3:H34" si="0">F3*G3</f>
        <v>0</v>
      </c>
    </row>
    <row r="4" spans="1:8" x14ac:dyDescent="0.25">
      <c r="A4" s="78">
        <f>Produktkatalog!A4</f>
        <v>1</v>
      </c>
      <c r="B4" s="93" t="str">
        <f>Produktkatalog!B4</f>
        <v>2</v>
      </c>
      <c r="C4" s="119" t="str">
        <f>Produktkatalog!C4</f>
        <v>Notebook/Convertible</v>
      </c>
      <c r="D4" s="80" t="str">
        <f>Produktkatalog!D4</f>
        <v>EVENT-Pauschale je Vorfall</v>
      </c>
      <c r="E4" s="81" t="str">
        <f>Produktkatalog!E4</f>
        <v>EVENT-Pauschale je Vorfall Notebook/Convertible</v>
      </c>
      <c r="F4" s="54">
        <f>'Gesamtbestand Hardware'!$B4*4*0.04</f>
        <v>2480</v>
      </c>
      <c r="G4" s="55">
        <f>Produktkatalog!M4</f>
        <v>0</v>
      </c>
      <c r="H4" s="56">
        <f t="shared" si="0"/>
        <v>0</v>
      </c>
    </row>
    <row r="5" spans="1:8" x14ac:dyDescent="0.25">
      <c r="A5" s="78">
        <f>Produktkatalog!A5</f>
        <v>1</v>
      </c>
      <c r="B5" s="93" t="str">
        <f>Produktkatalog!B5</f>
        <v>3</v>
      </c>
      <c r="C5" s="119" t="str">
        <f>Produktkatalog!C5</f>
        <v>Notebook/Convertible EU Ausland</v>
      </c>
      <c r="D5" s="80" t="str">
        <f>Produktkatalog!D5</f>
        <v>EVENT-Pauschale je Vorfall</v>
      </c>
      <c r="E5" s="81" t="str">
        <f>Produktkatalog!E5</f>
        <v>EVENT-Pauschale je Vorfall Notebook/Convertible EU Ausland</v>
      </c>
      <c r="F5" s="54">
        <v>20</v>
      </c>
      <c r="G5" s="55">
        <f>Produktkatalog!M5</f>
        <v>0</v>
      </c>
      <c r="H5" s="56">
        <f t="shared" ref="H5" si="1">F5*G5</f>
        <v>0</v>
      </c>
    </row>
    <row r="6" spans="1:8" ht="28" x14ac:dyDescent="0.25">
      <c r="A6" s="78">
        <f>Produktkatalog!A6</f>
        <v>1</v>
      </c>
      <c r="B6" s="93" t="str">
        <f>Produktkatalog!B6</f>
        <v>4</v>
      </c>
      <c r="C6" s="119" t="str">
        <f>Produktkatalog!C6</f>
        <v>Apple MacBook &amp; macMini</v>
      </c>
      <c r="D6" s="80" t="str">
        <f>Produktkatalog!D6</f>
        <v>EVENT-Pauschale je Vorfall</v>
      </c>
      <c r="E6" s="81" t="str">
        <f>Produktkatalog!E6</f>
        <v>EVENT-Pauschale je Vorfall Apple MacBook &amp; macMini (Serviceobjekte ohne Betankung)</v>
      </c>
      <c r="F6" s="54">
        <f>'Gesamtbestand Hardware'!$B5*4*0.04</f>
        <v>64</v>
      </c>
      <c r="G6" s="55">
        <f>Produktkatalog!M6</f>
        <v>0</v>
      </c>
      <c r="H6" s="56">
        <f t="shared" si="0"/>
        <v>0</v>
      </c>
    </row>
    <row r="7" spans="1:8" ht="28" x14ac:dyDescent="0.25">
      <c r="A7" s="78">
        <f>Produktkatalog!A7</f>
        <v>1</v>
      </c>
      <c r="B7" s="93" t="str">
        <f>Produktkatalog!B7</f>
        <v>5</v>
      </c>
      <c r="C7" s="119" t="str">
        <f>Produktkatalog!C7</f>
        <v>Apple MacBook EU Ausland</v>
      </c>
      <c r="D7" s="80" t="str">
        <f>Produktkatalog!D7</f>
        <v>EVENT-Pauschale je Vorfall</v>
      </c>
      <c r="E7" s="81" t="str">
        <f>Produktkatalog!E7</f>
        <v>EVENT-Pauschale je Vorfall Apple MacBook EU Ausland (Serviceobjekte ohne Betankung)</v>
      </c>
      <c r="F7" s="54">
        <v>20</v>
      </c>
      <c r="G7" s="55">
        <f>Produktkatalog!M7</f>
        <v>0</v>
      </c>
      <c r="H7" s="56">
        <f t="shared" ref="H7" si="2">F7*G7</f>
        <v>0</v>
      </c>
    </row>
    <row r="8" spans="1:8" ht="28" x14ac:dyDescent="0.25">
      <c r="A8" s="78">
        <f>Produktkatalog!A8</f>
        <v>1</v>
      </c>
      <c r="B8" s="93" t="str">
        <f>Produktkatalog!B8</f>
        <v>6</v>
      </c>
      <c r="C8" s="119" t="str">
        <f>Produktkatalog!C8</f>
        <v>Tablets &amp; Smartphones &amp; VR-Brillen</v>
      </c>
      <c r="D8" s="80" t="str">
        <f>Produktkatalog!D8</f>
        <v>EVENT-Pauschale je Vorfall</v>
      </c>
      <c r="E8" s="81" t="str">
        <f>Produktkatalog!E8</f>
        <v>EVENT-Pauschale je Vorfall Tablets &amp; Smartphones &amp; VR-Brillen (Serviceobjekte ohne Betankung)</v>
      </c>
      <c r="F8" s="54">
        <f>'Gesamtbestand Hardware'!$B6*4*0.04</f>
        <v>368</v>
      </c>
      <c r="G8" s="55">
        <f>Produktkatalog!M8</f>
        <v>0</v>
      </c>
      <c r="H8" s="56">
        <f t="shared" si="0"/>
        <v>0</v>
      </c>
    </row>
    <row r="9" spans="1:8" ht="28" x14ac:dyDescent="0.25">
      <c r="A9" s="78">
        <f>Produktkatalog!A9</f>
        <v>1</v>
      </c>
      <c r="B9" s="93" t="str">
        <f>Produktkatalog!B9</f>
        <v>7</v>
      </c>
      <c r="C9" s="119" t="str">
        <f>Produktkatalog!C9</f>
        <v>Tablets &amp; Smartphones EU Ausland</v>
      </c>
      <c r="D9" s="80" t="str">
        <f>Produktkatalog!D9</f>
        <v>EVENT-Pauschale je Vorfall</v>
      </c>
      <c r="E9" s="81" t="str">
        <f>Produktkatalog!E9</f>
        <v>EVENT-Pauschale je Vorfall Tablets &amp; Smartphones EU Ausland (Serviceobjekte ohne Betankung)</v>
      </c>
      <c r="F9" s="54">
        <v>10</v>
      </c>
      <c r="G9" s="55">
        <f>Produktkatalog!M9</f>
        <v>0</v>
      </c>
      <c r="H9" s="56">
        <f t="shared" ref="H9" si="3">F9*G9</f>
        <v>0</v>
      </c>
    </row>
    <row r="10" spans="1:8" x14ac:dyDescent="0.25">
      <c r="A10" s="78">
        <f>Produktkatalog!A10</f>
        <v>1</v>
      </c>
      <c r="B10" s="93" t="str">
        <f>Produktkatalog!B10</f>
        <v>8</v>
      </c>
      <c r="C10" s="119" t="str">
        <f>Produktkatalog!C10</f>
        <v>Monitor</v>
      </c>
      <c r="D10" s="80" t="str">
        <f>Produktkatalog!D10</f>
        <v>EVENT-Pauschale je Vorfall</v>
      </c>
      <c r="E10" s="81" t="str">
        <f>Produktkatalog!E10</f>
        <v>EVENT-Pauschale je Vorfall Monitor</v>
      </c>
      <c r="F10" s="54">
        <f>'Gesamtbestand Hardware'!$B7*4*0.04</f>
        <v>4000</v>
      </c>
      <c r="G10" s="55">
        <f>Produktkatalog!M10</f>
        <v>0</v>
      </c>
      <c r="H10" s="56">
        <f>F10*G10</f>
        <v>0</v>
      </c>
    </row>
    <row r="11" spans="1:8" ht="17.25" customHeight="1" x14ac:dyDescent="0.25">
      <c r="A11" s="120"/>
      <c r="B11" s="120"/>
      <c r="C11" s="121"/>
      <c r="D11" s="122"/>
      <c r="E11" s="122"/>
      <c r="F11" s="57"/>
      <c r="G11" s="52" t="s">
        <v>18</v>
      </c>
      <c r="H11" s="58">
        <f>SUM(H3:H10)</f>
        <v>0</v>
      </c>
    </row>
    <row r="12" spans="1:8" ht="13.5" customHeight="1" x14ac:dyDescent="0.25">
      <c r="A12" s="123"/>
      <c r="B12" s="87"/>
      <c r="C12" s="124"/>
      <c r="D12" s="33"/>
      <c r="E12" s="33"/>
      <c r="F12" s="59"/>
      <c r="G12" s="60"/>
      <c r="H12" s="60"/>
    </row>
    <row r="13" spans="1:8" x14ac:dyDescent="0.25">
      <c r="A13" s="125"/>
      <c r="B13" s="70"/>
      <c r="C13" s="118" t="s">
        <v>57</v>
      </c>
      <c r="D13" s="71"/>
      <c r="E13" s="34"/>
      <c r="F13" s="61"/>
      <c r="G13" s="53"/>
      <c r="H13" s="53"/>
    </row>
    <row r="14" spans="1:8" x14ac:dyDescent="0.25">
      <c r="A14" s="78">
        <f>Produktkatalog!A13</f>
        <v>2</v>
      </c>
      <c r="B14" s="93">
        <f>Produktkatalog!B13</f>
        <v>1</v>
      </c>
      <c r="C14" s="81" t="str">
        <f>Produktkatalog!C13</f>
        <v>Einlagerung Hardware mit Seriennummernrelevanz</v>
      </c>
      <c r="D14" s="80" t="str">
        <f>Produktkatalog!D13</f>
        <v xml:space="preserve">Einzelpreis je Serviceobjekt </v>
      </c>
      <c r="E14" s="81" t="str">
        <f>Produktkatalog!E13</f>
        <v xml:space="preserve">Einzelpreis je Serviceobjekt der Geräteklasse 1 oder 2 </v>
      </c>
      <c r="F14" s="62">
        <f>SUM('Planmengen IMAC'!E15+'Planmengen IMAC'!E16)</f>
        <v>46787</v>
      </c>
      <c r="G14" s="55">
        <f>Produktkatalog!M13</f>
        <v>0</v>
      </c>
      <c r="H14" s="56">
        <f t="shared" ref="H14" si="4">F14*G14</f>
        <v>0</v>
      </c>
    </row>
    <row r="15" spans="1:8" x14ac:dyDescent="0.25">
      <c r="A15" s="78">
        <f>Produktkatalog!A14</f>
        <v>2</v>
      </c>
      <c r="B15" s="93">
        <f>Produktkatalog!B14</f>
        <v>2</v>
      </c>
      <c r="C15" s="81" t="str">
        <f>Produktkatalog!C14</f>
        <v>Kommissionierung inkl. Lagerentnahme für Geräteklasse 1</v>
      </c>
      <c r="D15" s="80" t="str">
        <f>Produktkatalog!D14</f>
        <v xml:space="preserve">Einzelpreis je Serviceobjekt </v>
      </c>
      <c r="E15" s="81" t="str">
        <f>Produktkatalog!E14</f>
        <v>Einzelpreis je Serviceobjekt der Geräteklasse 1</v>
      </c>
      <c r="F15" s="62">
        <f>SUM('Planmengen IMAC'!E15)</f>
        <v>25987</v>
      </c>
      <c r="G15" s="55">
        <f>Produktkatalog!M14</f>
        <v>0</v>
      </c>
      <c r="H15" s="56">
        <f t="shared" si="0"/>
        <v>0</v>
      </c>
    </row>
    <row r="16" spans="1:8" x14ac:dyDescent="0.25">
      <c r="A16" s="78">
        <f>Produktkatalog!A15</f>
        <v>2</v>
      </c>
      <c r="B16" s="93">
        <f>Produktkatalog!B15</f>
        <v>3</v>
      </c>
      <c r="C16" s="81" t="str">
        <f>Produktkatalog!C15</f>
        <v>Kommissionierung inkl. Lagerentnahme für Geräteklasse 2</v>
      </c>
      <c r="D16" s="80" t="str">
        <f>Produktkatalog!D15</f>
        <v xml:space="preserve">Einzelpreis je Serviceobjekt </v>
      </c>
      <c r="E16" s="81" t="str">
        <f>Produktkatalog!E15</f>
        <v>Einzelpreis je Serviceobjekt der Geräteklasse 2</v>
      </c>
      <c r="F16" s="62">
        <f>SUM('Planmengen IMAC'!E16)</f>
        <v>20800</v>
      </c>
      <c r="G16" s="55">
        <f>Produktkatalog!M15</f>
        <v>0</v>
      </c>
      <c r="H16" s="56">
        <f t="shared" si="0"/>
        <v>0</v>
      </c>
    </row>
    <row r="17" spans="1:9" x14ac:dyDescent="0.25">
      <c r="A17" s="78">
        <f>Produktkatalog!A16</f>
        <v>2</v>
      </c>
      <c r="B17" s="93">
        <f>Produktkatalog!B16</f>
        <v>4</v>
      </c>
      <c r="C17" s="81" t="str">
        <f>Produktkatalog!C16</f>
        <v>Kommissionierung inkl. Lagerentnahme für Geräteklasse 3</v>
      </c>
      <c r="D17" s="80" t="str">
        <f>Produktkatalog!D16</f>
        <v xml:space="preserve">Einzelpreis je Serviceobjekt </v>
      </c>
      <c r="E17" s="81" t="str">
        <f>Produktkatalog!E16</f>
        <v>Einzelpreis je Serviceobjekt der Geräteklasse 3</v>
      </c>
      <c r="F17" s="62">
        <f>SUM('Planmengen IMAC'!E17+'Planmengen IMAC'!E18)</f>
        <v>5000</v>
      </c>
      <c r="G17" s="55">
        <f>Produktkatalog!M16</f>
        <v>0</v>
      </c>
      <c r="H17" s="56">
        <f t="shared" ref="H17:H19" si="5">F17*G17</f>
        <v>0</v>
      </c>
    </row>
    <row r="18" spans="1:9" x14ac:dyDescent="0.25">
      <c r="A18" s="78">
        <f>Produktkatalog!A17</f>
        <v>2</v>
      </c>
      <c r="B18" s="93">
        <f>Produktkatalog!B17</f>
        <v>5</v>
      </c>
      <c r="C18" s="81" t="str">
        <f>Produktkatalog!C17</f>
        <v>Labeln</v>
      </c>
      <c r="D18" s="80" t="str">
        <f>Produktkatalog!D17</f>
        <v xml:space="preserve">Einzelpreis je Serviceobjekt </v>
      </c>
      <c r="E18" s="81" t="str">
        <f>Produktkatalog!E17</f>
        <v xml:space="preserve">Einzelpreis je ungelabeltes Serviceobjekt der Geräteklasse 1 oder 2 </v>
      </c>
      <c r="F18" s="62">
        <f>SUM('Planmengen IMAC'!E19+'Planmengen IMAC'!E20)</f>
        <v>20462</v>
      </c>
      <c r="G18" s="55">
        <f>Produktkatalog!M17</f>
        <v>0</v>
      </c>
      <c r="H18" s="56">
        <f t="shared" si="5"/>
        <v>0</v>
      </c>
    </row>
    <row r="19" spans="1:9" x14ac:dyDescent="0.25">
      <c r="A19" s="78">
        <f>Produktkatalog!A18</f>
        <v>2</v>
      </c>
      <c r="B19" s="93">
        <f>Produktkatalog!B18</f>
        <v>6</v>
      </c>
      <c r="C19" s="81" t="str">
        <f>Produktkatalog!C18</f>
        <v>Installation (Betankung)</v>
      </c>
      <c r="D19" s="80" t="str">
        <f>Produktkatalog!D18</f>
        <v xml:space="preserve">Einzelpreis je Serviceobjekt </v>
      </c>
      <c r="E19" s="81" t="str">
        <f>Produktkatalog!E18</f>
        <v>Einzelpreis je Serviceobjekt der Geräteklasse 1</v>
      </c>
      <c r="F19" s="62">
        <f>SUM('Planmengen IMAC'!E19+'Planmengen IMAC'!E20)</f>
        <v>20462</v>
      </c>
      <c r="G19" s="55">
        <f>Produktkatalog!M18</f>
        <v>0</v>
      </c>
      <c r="H19" s="56">
        <f t="shared" si="5"/>
        <v>0</v>
      </c>
    </row>
    <row r="20" spans="1:9" ht="28" x14ac:dyDescent="0.25">
      <c r="A20" s="78">
        <f>Produktkatalog!A19</f>
        <v>2</v>
      </c>
      <c r="B20" s="93">
        <f>Produktkatalog!B19</f>
        <v>10</v>
      </c>
      <c r="C20" s="81" t="str">
        <f>Produktkatalog!C19</f>
        <v>Versand frei Verwendungsstelle in einen TK-Standort, max. 10kg</v>
      </c>
      <c r="D20" s="80" t="str">
        <f>Produktkatalog!D19</f>
        <v>Einzelpreis je Lieferung</v>
      </c>
      <c r="E20" s="81" t="str">
        <f>Produktkatalog!E19</f>
        <v>Einzelpreis je Lieferung Versand frei Verwendungsstelle in einen TK-Standort, max. 10kg</v>
      </c>
      <c r="F20" s="62">
        <f>'Planmengen IMAC'!E22*0.7</f>
        <v>21690.899999999998</v>
      </c>
      <c r="G20" s="55">
        <f>Produktkatalog!M19</f>
        <v>0</v>
      </c>
      <c r="H20" s="56">
        <f t="shared" si="0"/>
        <v>0</v>
      </c>
      <c r="I20" s="126"/>
    </row>
    <row r="21" spans="1:9" ht="28" x14ac:dyDescent="0.25">
      <c r="A21" s="78">
        <f>Produktkatalog!A20</f>
        <v>2</v>
      </c>
      <c r="B21" s="93">
        <f>Produktkatalog!B20</f>
        <v>11</v>
      </c>
      <c r="C21" s="81" t="str">
        <f>Produktkatalog!C20</f>
        <v>Versand frei Verwendungsstelle in einen TK-Standort, über 10kg</v>
      </c>
      <c r="D21" s="80" t="str">
        <f>Produktkatalog!D20</f>
        <v>Einzelpreis je Lieferung</v>
      </c>
      <c r="E21" s="81" t="str">
        <f>Produktkatalog!E20</f>
        <v>Einzelpreis je Lieferung Versand frei Verwendungsstelle in einen TK-Standort, über 10kg</v>
      </c>
      <c r="F21" s="62">
        <f>'Planmengen IMAC'!E23*0.08</f>
        <v>1664</v>
      </c>
      <c r="G21" s="55">
        <f>Produktkatalog!M20</f>
        <v>0</v>
      </c>
      <c r="H21" s="56">
        <f t="shared" si="0"/>
        <v>0</v>
      </c>
    </row>
    <row r="22" spans="1:9" ht="28" x14ac:dyDescent="0.25">
      <c r="A22" s="78">
        <f>Produktkatalog!A21</f>
        <v>2</v>
      </c>
      <c r="B22" s="93">
        <f>Produktkatalog!B21</f>
        <v>12</v>
      </c>
      <c r="C22" s="81" t="str">
        <f>Produktkatalog!C21</f>
        <v>Versand frei Verwendungsstelle an eine Privatadresse in der BRD, max. 10kg</v>
      </c>
      <c r="D22" s="80" t="str">
        <f>Produktkatalog!D21</f>
        <v>Einzelpreis je Lieferung</v>
      </c>
      <c r="E22" s="81" t="str">
        <f>Produktkatalog!E21</f>
        <v>Einzelpreis je Lieferung Versand frei Verwendungsstelle an eine Privatadresse in der BRD, max. 10kg</v>
      </c>
      <c r="F22" s="62">
        <f>'Planmengen IMAC'!E22*0.299</f>
        <v>9265.1129999999994</v>
      </c>
      <c r="G22" s="55">
        <f>Produktkatalog!M21</f>
        <v>0</v>
      </c>
      <c r="H22" s="56">
        <f t="shared" si="0"/>
        <v>0</v>
      </c>
    </row>
    <row r="23" spans="1:9" ht="28" x14ac:dyDescent="0.25">
      <c r="A23" s="78">
        <f>Produktkatalog!A22</f>
        <v>2</v>
      </c>
      <c r="B23" s="93">
        <f>Produktkatalog!B22</f>
        <v>13</v>
      </c>
      <c r="C23" s="81" t="str">
        <f>Produktkatalog!C22</f>
        <v>Versand frei Verwendungsstelle an eine Privatadresse in der BRD, über 10kg</v>
      </c>
      <c r="D23" s="80" t="str">
        <f>Produktkatalog!D22</f>
        <v>Einzelpreis je Lieferung</v>
      </c>
      <c r="E23" s="81" t="str">
        <f>Produktkatalog!E22</f>
        <v>Einzelpreis je Lieferung Versand frei Verwendungsstelle an eine Privatadresse in der BRD, über 10kg</v>
      </c>
      <c r="F23" s="62">
        <f>'Planmengen IMAC'!E23*0.7</f>
        <v>14559.999999999998</v>
      </c>
      <c r="G23" s="55">
        <f>Produktkatalog!M22</f>
        <v>0</v>
      </c>
      <c r="H23" s="56">
        <f t="shared" si="0"/>
        <v>0</v>
      </c>
    </row>
    <row r="24" spans="1:9" ht="28" x14ac:dyDescent="0.25">
      <c r="A24" s="78">
        <f>Produktkatalog!A23</f>
        <v>2</v>
      </c>
      <c r="B24" s="93">
        <f>Produktkatalog!B23</f>
        <v>14</v>
      </c>
      <c r="C24" s="81" t="str">
        <f>Produktkatalog!C23</f>
        <v>Versand frei Verwendungsstelle an eine Privatadresse in der EU, max. 10kg</v>
      </c>
      <c r="D24" s="80" t="str">
        <f>Produktkatalog!D23</f>
        <v>Einzelpreis je Lieferung</v>
      </c>
      <c r="E24" s="81" t="str">
        <f>Produktkatalog!E23</f>
        <v>Einzelpreis je Lieferung Versand frei Verwendungsstelle an eine Privatadresse in der EU, max. 10kg</v>
      </c>
      <c r="F24" s="62">
        <v>20</v>
      </c>
      <c r="G24" s="55">
        <f>Produktkatalog!M23</f>
        <v>0</v>
      </c>
      <c r="H24" s="56">
        <f t="shared" si="0"/>
        <v>0</v>
      </c>
    </row>
    <row r="25" spans="1:9" ht="28" x14ac:dyDescent="0.25">
      <c r="A25" s="78">
        <f>Produktkatalog!A24</f>
        <v>2</v>
      </c>
      <c r="B25" s="93">
        <f>Produktkatalog!B24</f>
        <v>15</v>
      </c>
      <c r="C25" s="81" t="str">
        <f>Produktkatalog!C24</f>
        <v>Expressversand (next Business Day Lieferung) in der BRD (TK-Standort oder Privatadresse)</v>
      </c>
      <c r="D25" s="80" t="str">
        <f>Produktkatalog!D24</f>
        <v>Sonderbeauftragung</v>
      </c>
      <c r="E25" s="81" t="str">
        <f>Produktkatalog!E24</f>
        <v>Expressversand (next Business Day Lieferung) in der BRD (TK-Standort oder Privatadresse) Sonderbeauftragung</v>
      </c>
      <c r="F25" s="62">
        <v>50</v>
      </c>
      <c r="G25" s="55">
        <f>Produktkatalog!M24</f>
        <v>0</v>
      </c>
      <c r="H25" s="56">
        <f t="shared" si="0"/>
        <v>0</v>
      </c>
    </row>
    <row r="26" spans="1:9" x14ac:dyDescent="0.25">
      <c r="A26" s="78">
        <f>Produktkatalog!A25</f>
        <v>2</v>
      </c>
      <c r="B26" s="93">
        <f>Produktkatalog!B25</f>
        <v>16</v>
      </c>
      <c r="C26" s="81" t="str">
        <f>Produktkatalog!C25</f>
        <v>Lieferung an SmartLocker-Fach, max. 10kg</v>
      </c>
      <c r="D26" s="80" t="str">
        <f>Produktkatalog!D25</f>
        <v>Einzelpreis je Lieferung</v>
      </c>
      <c r="E26" s="81" t="str">
        <f>Produktkatalog!E25</f>
        <v>Einzelpreis je Lieferung Lieferung an SmartLocker-Fach, max. 10kg</v>
      </c>
      <c r="F26" s="54">
        <v>300</v>
      </c>
      <c r="G26" s="63">
        <f>Produktkatalog!M25</f>
        <v>0</v>
      </c>
      <c r="H26" s="56">
        <f t="shared" si="0"/>
        <v>0</v>
      </c>
    </row>
    <row r="27" spans="1:9" x14ac:dyDescent="0.25">
      <c r="A27" s="78">
        <f>Produktkatalog!A26</f>
        <v>2</v>
      </c>
      <c r="B27" s="93">
        <f>Produktkatalog!B26</f>
        <v>17</v>
      </c>
      <c r="C27" s="81" t="str">
        <f>Produktkatalog!C26</f>
        <v>Abholung aus SmartLocker-Fach, max. 10kg</v>
      </c>
      <c r="D27" s="80" t="str">
        <f>Produktkatalog!D26</f>
        <v>Einzelpreis je Abholung</v>
      </c>
      <c r="E27" s="81" t="str">
        <f>Produktkatalog!E26</f>
        <v>Einzelpreis je Abholung Abholung aus SmartLocker-Fach, max. 10kg</v>
      </c>
      <c r="F27" s="54">
        <v>300</v>
      </c>
      <c r="G27" s="63">
        <f>Produktkatalog!M26</f>
        <v>0</v>
      </c>
      <c r="H27" s="56">
        <f t="shared" si="0"/>
        <v>0</v>
      </c>
    </row>
    <row r="28" spans="1:9" ht="28" x14ac:dyDescent="0.25">
      <c r="A28" s="78">
        <f>Produktkatalog!A27</f>
        <v>2</v>
      </c>
      <c r="B28" s="93">
        <f>Produktkatalog!B27</f>
        <v>18</v>
      </c>
      <c r="C28" s="81" t="str">
        <f>Produktkatalog!C27</f>
        <v>Abholung max. 10KG (inkl. Verpackungsmaterial) in einem TK-Standort</v>
      </c>
      <c r="D28" s="80" t="str">
        <f>Produktkatalog!D27</f>
        <v>Einzelpreis je Abholung</v>
      </c>
      <c r="E28" s="81" t="str">
        <f>Produktkatalog!E27</f>
        <v>Einzelpreis je Abholung Abholung max. 10KG (inkl. Verpackungsmaterial) in einem TK-Standort</v>
      </c>
      <c r="F28" s="62">
        <f>'Planmengen IMAC'!E22*0.7</f>
        <v>21690.899999999998</v>
      </c>
      <c r="G28" s="55">
        <f>Produktkatalog!M27</f>
        <v>0</v>
      </c>
      <c r="H28" s="56">
        <f>F28*G28</f>
        <v>0</v>
      </c>
      <c r="I28" s="127"/>
    </row>
    <row r="29" spans="1:9" ht="28" x14ac:dyDescent="0.25">
      <c r="A29" s="78">
        <f>Produktkatalog!A28</f>
        <v>2</v>
      </c>
      <c r="B29" s="93">
        <f>Produktkatalog!B28</f>
        <v>19</v>
      </c>
      <c r="C29" s="81" t="str">
        <f>Produktkatalog!C28</f>
        <v>Abholung über 10KG (inkl. Verpackungsmaterial) in einem TK-Standort</v>
      </c>
      <c r="D29" s="80" t="str">
        <f>Produktkatalog!D28</f>
        <v>Einzelpreis je Abholung</v>
      </c>
      <c r="E29" s="81" t="str">
        <f>Produktkatalog!E28</f>
        <v>Einzelpreis je Abholung Abholung über 10KG (inkl. Verpackungsmaterial) in einem TK-Standort</v>
      </c>
      <c r="F29" s="62">
        <f>'Planmengen IMAC'!E23*0.08</f>
        <v>1664</v>
      </c>
      <c r="G29" s="55">
        <f>Produktkatalog!M28</f>
        <v>0</v>
      </c>
      <c r="H29" s="56">
        <f>F29*G29</f>
        <v>0</v>
      </c>
    </row>
    <row r="30" spans="1:9" ht="28" x14ac:dyDescent="0.25">
      <c r="A30" s="78">
        <f>Produktkatalog!A29</f>
        <v>2</v>
      </c>
      <c r="B30" s="93">
        <f>Produktkatalog!B29</f>
        <v>20</v>
      </c>
      <c r="C30" s="81" t="str">
        <f>Produktkatalog!C29</f>
        <v>Abholung max. 10KG (inkl. Verpackungsmaterial) an einer Privatadresse in der BRD</v>
      </c>
      <c r="D30" s="80" t="str">
        <f>Produktkatalog!D29</f>
        <v>Einzelpreis je Abholung</v>
      </c>
      <c r="E30" s="81" t="str">
        <f>Produktkatalog!E29</f>
        <v>Einzelpreis je Abholung Abholung max. 10KG (inkl. Verpackungsmaterial) an einer Privatadresse in der BRD</v>
      </c>
      <c r="F30" s="62">
        <f>'Planmengen IMAC'!E22*0.299</f>
        <v>9265.1129999999994</v>
      </c>
      <c r="G30" s="55">
        <f>Produktkatalog!M29</f>
        <v>0</v>
      </c>
      <c r="H30" s="56">
        <f t="shared" si="0"/>
        <v>0</v>
      </c>
    </row>
    <row r="31" spans="1:9" ht="28" x14ac:dyDescent="0.25">
      <c r="A31" s="78">
        <f>Produktkatalog!A30</f>
        <v>2</v>
      </c>
      <c r="B31" s="93">
        <f>Produktkatalog!B30</f>
        <v>21</v>
      </c>
      <c r="C31" s="81" t="str">
        <f>Produktkatalog!C30</f>
        <v>Abholung über 10KG (inkl. Verpackungsmaterial) an einer Privatadresse in der BRD</v>
      </c>
      <c r="D31" s="80" t="str">
        <f>Produktkatalog!D30</f>
        <v>Einzelpreis je Abholung</v>
      </c>
      <c r="E31" s="81" t="str">
        <f>Produktkatalog!E30</f>
        <v>Einzelpreis je Abholung Abholung über 10KG (inkl. Verpackungsmaterial) an einer Privatadresse in der BRD</v>
      </c>
      <c r="F31" s="62">
        <f>'Planmengen IMAC'!E23*0.7</f>
        <v>14559.999999999998</v>
      </c>
      <c r="G31" s="55">
        <f>Produktkatalog!M30</f>
        <v>0</v>
      </c>
      <c r="H31" s="56">
        <f t="shared" si="0"/>
        <v>0</v>
      </c>
    </row>
    <row r="32" spans="1:9" ht="28" x14ac:dyDescent="0.25">
      <c r="A32" s="78">
        <f>Produktkatalog!A31</f>
        <v>2</v>
      </c>
      <c r="B32" s="93">
        <f>Produktkatalog!B31</f>
        <v>22</v>
      </c>
      <c r="C32" s="81" t="str">
        <f>Produktkatalog!C31</f>
        <v>Abholung max. 10KG (inkl. Verpackungsmaterial) an einer Privatadresse in der EU</v>
      </c>
      <c r="D32" s="80" t="str">
        <f>Produktkatalog!D31</f>
        <v>Einzelpreis je Abholung</v>
      </c>
      <c r="E32" s="81" t="str">
        <f>Produktkatalog!E31</f>
        <v>Einzelpreis je Abholung Abholung max. 10KG (inkl. Verpackungsmaterial) an einer Privatadresse in der EU</v>
      </c>
      <c r="F32" s="62">
        <v>60</v>
      </c>
      <c r="G32" s="55">
        <f>Produktkatalog!M31</f>
        <v>0</v>
      </c>
      <c r="H32" s="56">
        <f t="shared" si="0"/>
        <v>0</v>
      </c>
    </row>
    <row r="33" spans="1:9" ht="28" x14ac:dyDescent="0.25">
      <c r="A33" s="78">
        <f>Produktkatalog!A32</f>
        <v>2</v>
      </c>
      <c r="B33" s="93">
        <f>Produktkatalog!B32</f>
        <v>30</v>
      </c>
      <c r="C33" s="81" t="str">
        <f>Produktkatalog!C32</f>
        <v>Wiedereinlagerung inkl. Eingangskontrolle, Hardwareprüfung und Refresh</v>
      </c>
      <c r="D33" s="80" t="str">
        <f>Produktkatalog!D32</f>
        <v>Einzelpreis je Vorfall</v>
      </c>
      <c r="E33" s="81" t="str">
        <f>Produktkatalog!E32</f>
        <v>Einzelpreis je Vorfall Wiedereinlagerung inkl. Eingangskontrolle, Hardwareprüfung und Refresh der Geräteklasse 1 und 2</v>
      </c>
      <c r="F33" s="62">
        <v>46000</v>
      </c>
      <c r="G33" s="55">
        <f>Produktkatalog!M32</f>
        <v>0</v>
      </c>
      <c r="H33" s="56">
        <f t="shared" si="0"/>
        <v>0</v>
      </c>
    </row>
    <row r="34" spans="1:9" x14ac:dyDescent="0.25">
      <c r="A34" s="78">
        <f>Produktkatalog!A33</f>
        <v>2</v>
      </c>
      <c r="B34" s="93">
        <f>Produktkatalog!B33</f>
        <v>31</v>
      </c>
      <c r="C34" s="81" t="str">
        <f>Produktkatalog!C33</f>
        <v>Datenlöschung Serviceobjekt</v>
      </c>
      <c r="D34" s="80" t="str">
        <f>Produktkatalog!D33</f>
        <v>Einzelpreis je Vorfall</v>
      </c>
      <c r="E34" s="81" t="str">
        <f>Produktkatalog!E33</f>
        <v>Einzelpreis je Vorfall Datenlöschung Serviceobjekt</v>
      </c>
      <c r="F34" s="62">
        <v>23000</v>
      </c>
      <c r="G34" s="55">
        <f>Produktkatalog!M33</f>
        <v>0</v>
      </c>
      <c r="H34" s="56">
        <f t="shared" si="0"/>
        <v>0</v>
      </c>
    </row>
    <row r="35" spans="1:9" ht="28" x14ac:dyDescent="0.25">
      <c r="A35" s="78">
        <f>Produktkatalog!A34</f>
        <v>2</v>
      </c>
      <c r="B35" s="93">
        <f>Produktkatalog!B34</f>
        <v>32</v>
      </c>
      <c r="C35" s="81" t="str">
        <f>Produktkatalog!C34</f>
        <v>Bereitstellung Serviceobjekt Geräteklasse 1 an Dritte (z.B. Remarketing)</v>
      </c>
      <c r="D35" s="80" t="str">
        <f>Produktkatalog!D34</f>
        <v>Einzelpreis je Vorfall</v>
      </c>
      <c r="E35" s="81" t="str">
        <f>Produktkatalog!E34</f>
        <v>Einzelpreis je Vorfall Bereitstellung Serviceobjekt Geräteklasse 1 an Dritte (z.B. Remarketing)</v>
      </c>
      <c r="F35" s="62">
        <f>SUM('Planmengen IMAC'!E3,'Planmengen IMAC'!E5,'Planmengen IMAC'!E6,'Planmengen IMAC'!E7,'Planmengen IMAC'!E8,'Planmengen IMAC'!E9,'Planmengen IMAC'!E10)</f>
        <v>19990</v>
      </c>
      <c r="G35" s="55">
        <f>Produktkatalog!M34</f>
        <v>0</v>
      </c>
      <c r="H35" s="56">
        <f>F35*G35</f>
        <v>0</v>
      </c>
    </row>
    <row r="36" spans="1:9" ht="28" x14ac:dyDescent="0.25">
      <c r="A36" s="78">
        <f>Produktkatalog!A35</f>
        <v>2</v>
      </c>
      <c r="B36" s="93">
        <f>Produktkatalog!B35</f>
        <v>33</v>
      </c>
      <c r="C36" s="81" t="str">
        <f>Produktkatalog!C35</f>
        <v>Bereitstellung Serviceobjekt Geräteklasse 2 an Dritte (z.B. Remarketing)</v>
      </c>
      <c r="D36" s="80" t="str">
        <f>Produktkatalog!D35</f>
        <v>Einzelpreis je Vorfall</v>
      </c>
      <c r="E36" s="81" t="str">
        <f>Produktkatalog!E35</f>
        <v>Einzelpreis je Vorfall Bereitstellung Serviceobjekt Geräteklasse 2 an Dritte (z.B. Remarketing)</v>
      </c>
      <c r="F36" s="62">
        <f>'Planmengen IMAC'!E4</f>
        <v>16000</v>
      </c>
      <c r="G36" s="55">
        <f>Produktkatalog!M35</f>
        <v>0</v>
      </c>
      <c r="H36" s="56">
        <f t="shared" ref="H36:H38" si="6">F36*G36</f>
        <v>0</v>
      </c>
    </row>
    <row r="37" spans="1:9" ht="28" x14ac:dyDescent="0.25">
      <c r="A37" s="78">
        <f>Produktkatalog!A36</f>
        <v>2</v>
      </c>
      <c r="B37" s="93">
        <f>Produktkatalog!B36</f>
        <v>34</v>
      </c>
      <c r="C37" s="81" t="str">
        <f>Produktkatalog!C36</f>
        <v>Bereitstellung Serviceobjekt Geräteklasse 3 an Dritte (z.B. Remarketing)</v>
      </c>
      <c r="D37" s="80" t="str">
        <f>Produktkatalog!D36</f>
        <v>Einzelpreis je Vorfall</v>
      </c>
      <c r="E37" s="81" t="str">
        <f>Produktkatalog!E36</f>
        <v>Einzelpreis je Vorfall Bereitstellung Serviceobjekt Geräteklasse 3 an Dritte (z.B. Remarketing)</v>
      </c>
      <c r="F37" s="62">
        <v>500</v>
      </c>
      <c r="G37" s="55">
        <f>Produktkatalog!M36</f>
        <v>0</v>
      </c>
      <c r="H37" s="56">
        <f t="shared" si="6"/>
        <v>0</v>
      </c>
    </row>
    <row r="38" spans="1:9" x14ac:dyDescent="0.25">
      <c r="A38" s="78">
        <f>Produktkatalog!A37</f>
        <v>2</v>
      </c>
      <c r="B38" s="93">
        <f>Produktkatalog!B37</f>
        <v>35</v>
      </c>
      <c r="C38" s="81" t="str">
        <f>Produktkatalog!C37</f>
        <v xml:space="preserve">Auslieferung/Abholung einer bepackten Europalette </v>
      </c>
      <c r="D38" s="80" t="str">
        <f>Produktkatalog!D37</f>
        <v>Einzelpreis je Vorfall</v>
      </c>
      <c r="E38" s="81" t="str">
        <f>Produktkatalog!E37</f>
        <v xml:space="preserve">Einzelpreis je Vorfall Auslieferung/Abholung einer bepackten Europalette </v>
      </c>
      <c r="F38" s="62">
        <v>100</v>
      </c>
      <c r="G38" s="55">
        <f>Produktkatalog!M37</f>
        <v>0</v>
      </c>
      <c r="H38" s="56">
        <f t="shared" si="6"/>
        <v>0</v>
      </c>
    </row>
    <row r="39" spans="1:9" ht="28" x14ac:dyDescent="0.25">
      <c r="A39" s="78">
        <f>Produktkatalog!A38</f>
        <v>2</v>
      </c>
      <c r="B39" s="93">
        <f>Produktkatalog!B38</f>
        <v>50</v>
      </c>
      <c r="C39" s="81" t="str">
        <f>Produktkatalog!C38</f>
        <v>Vor Ort Technikerleistung (Ab-/Aufbau/Umzug)
durchgeführt durch IT-Experte T1 (System Techniker)</v>
      </c>
      <c r="D39" s="80" t="str">
        <f>Produktkatalog!D38</f>
        <v>Einzelpreis je Stunde (= 4 AE)</v>
      </c>
      <c r="E39" s="81" t="str">
        <f>Produktkatalog!E38</f>
        <v>Einzelpreis je Stunde (= 4 AE) Vor Ort Technikerleistung (Ab-/Aufbau/Umzug)
durchgeführt durch IT-Experte T1 (System Techniker)</v>
      </c>
      <c r="F39" s="62">
        <f>SUM('Planmengen IMAC'!E30:E32)/4</f>
        <v>1649.5</v>
      </c>
      <c r="G39" s="55">
        <f>Produktkatalog!M38</f>
        <v>0</v>
      </c>
      <c r="H39" s="56">
        <f>F39*G39</f>
        <v>0</v>
      </c>
    </row>
    <row r="40" spans="1:9" ht="17.25" customHeight="1" x14ac:dyDescent="0.25">
      <c r="A40" s="120"/>
      <c r="B40" s="120"/>
      <c r="C40" s="121"/>
      <c r="D40" s="122"/>
      <c r="E40" s="122"/>
      <c r="F40" s="57"/>
      <c r="G40" s="52" t="s">
        <v>18</v>
      </c>
      <c r="H40" s="58">
        <f>SUM(H14:H39)</f>
        <v>0</v>
      </c>
    </row>
    <row r="41" spans="1:9" ht="13.5" customHeight="1" x14ac:dyDescent="0.25">
      <c r="A41" s="123"/>
      <c r="B41" s="87"/>
      <c r="C41" s="124"/>
      <c r="D41" s="33"/>
      <c r="E41" s="33"/>
      <c r="F41" s="59"/>
      <c r="G41" s="60"/>
      <c r="H41" s="60"/>
    </row>
    <row r="42" spans="1:9" x14ac:dyDescent="0.25">
      <c r="A42" s="125"/>
      <c r="B42" s="70"/>
      <c r="C42" s="118" t="s">
        <v>71</v>
      </c>
      <c r="D42" s="34"/>
      <c r="E42" s="34"/>
      <c r="F42" s="61"/>
      <c r="G42" s="53"/>
      <c r="H42" s="53"/>
    </row>
    <row r="43" spans="1:9" ht="28" x14ac:dyDescent="0.25">
      <c r="A43" s="78">
        <f>Produktkatalog!A41</f>
        <v>3</v>
      </c>
      <c r="B43" s="93">
        <f>Produktkatalog!B41</f>
        <v>1</v>
      </c>
      <c r="C43" s="81" t="str">
        <f>Produktkatalog!C41</f>
        <v>Basis Pauschale</v>
      </c>
      <c r="D43" s="81" t="str">
        <f>Produktkatalog!D41</f>
        <v>Pauschale pro Monat</v>
      </c>
      <c r="E43" s="81" t="str">
        <f>Produktkatalog!E41</f>
        <v>Monatliche Pauschale für Serviceaufwände, die unabhängig von Eventpauschalen oder Abrufen gilt</v>
      </c>
      <c r="F43" s="54">
        <v>48</v>
      </c>
      <c r="G43" s="55">
        <f>Produktkatalog!M41</f>
        <v>0</v>
      </c>
      <c r="H43" s="56">
        <f>F43*G43</f>
        <v>0</v>
      </c>
    </row>
    <row r="44" spans="1:9" ht="28" x14ac:dyDescent="0.25">
      <c r="A44" s="78">
        <f>Produktkatalog!A42</f>
        <v>3</v>
      </c>
      <c r="B44" s="93">
        <f>Produktkatalog!B42</f>
        <v>2</v>
      </c>
      <c r="C44" s="81" t="str">
        <f>Produktkatalog!C42</f>
        <v>Terminplanungstool und Hotline Pauschale</v>
      </c>
      <c r="D44" s="81" t="str">
        <f>Produktkatalog!D42</f>
        <v>Pauschale pro Monat</v>
      </c>
      <c r="E44" s="81" t="str">
        <f>Produktkatalog!E42</f>
        <v xml:space="preserve">Monatliche Pauschale für die Nutzung des Terminplanungstools sowie die Hotline (für abhandengekommene Serviceobjekte) </v>
      </c>
      <c r="F44" s="54">
        <v>49</v>
      </c>
      <c r="G44" s="55">
        <f>Produktkatalog!M42</f>
        <v>0</v>
      </c>
      <c r="H44" s="56">
        <f>F44*G44</f>
        <v>0</v>
      </c>
    </row>
    <row r="45" spans="1:9" ht="28" x14ac:dyDescent="0.25">
      <c r="A45" s="78">
        <f>Produktkatalog!A43</f>
        <v>3</v>
      </c>
      <c r="B45" s="93">
        <f>Produktkatalog!B43</f>
        <v>10</v>
      </c>
      <c r="C45" s="81" t="str">
        <f>Produktkatalog!C43</f>
        <v>Lagerkosten IMAC-, Incident- und Rollout-Pool pro Europalette</v>
      </c>
      <c r="D45" s="80" t="str">
        <f>Produktkatalog!D43</f>
        <v>Lagerkosten pro Monat</v>
      </c>
      <c r="E45" s="81" t="str">
        <f>Produktkatalog!E43</f>
        <v>Lagerkosten pro Monat Lagerkosten IMAC-, Incident- und Rollout-Pool pro Europalette</v>
      </c>
      <c r="F45" s="54">
        <f>Lagerkosten!C35</f>
        <v>31922.799999999999</v>
      </c>
      <c r="G45" s="55">
        <f>Produktkatalog!M43</f>
        <v>0</v>
      </c>
      <c r="H45" s="56">
        <f>F45*G45</f>
        <v>0</v>
      </c>
      <c r="I45" s="127"/>
    </row>
    <row r="46" spans="1:9" x14ac:dyDescent="0.25">
      <c r="A46" s="78">
        <f>Produktkatalog!A44</f>
        <v>3</v>
      </c>
      <c r="B46" s="93">
        <f>Produktkatalog!B44</f>
        <v>11</v>
      </c>
      <c r="C46" s="81" t="str">
        <f>Produktkatalog!C44</f>
        <v>Lagerkosten Remarketing-Pool pro Europalette</v>
      </c>
      <c r="D46" s="80" t="str">
        <f>Produktkatalog!D44</f>
        <v>Lagerkosten pro Monat</v>
      </c>
      <c r="E46" s="81" t="str">
        <f>Produktkatalog!E44</f>
        <v>Lagerkosten pro Monat Lagerkosten Remarketing-Pool pro Europalette</v>
      </c>
      <c r="F46" s="54">
        <f>Lagerkosten!F10</f>
        <v>9392</v>
      </c>
      <c r="G46" s="55">
        <f>Produktkatalog!M44</f>
        <v>0</v>
      </c>
      <c r="H46" s="56">
        <f>F46*G46</f>
        <v>0</v>
      </c>
      <c r="I46" s="127"/>
    </row>
    <row r="47" spans="1:9" x14ac:dyDescent="0.25">
      <c r="A47" s="78">
        <f>Produktkatalog!A45</f>
        <v>3</v>
      </c>
      <c r="B47" s="93">
        <f>Produktkatalog!B45</f>
        <v>20</v>
      </c>
      <c r="C47" s="81" t="str">
        <f>Produktkatalog!C45</f>
        <v>Fahrtkostenpauschale</v>
      </c>
      <c r="D47" s="80" t="str">
        <f>Produktkatalog!D45</f>
        <v>je Beauftragung</v>
      </c>
      <c r="E47" s="81" t="str">
        <f>Produktkatalog!E45</f>
        <v>Fahrtkostenpauschale je Beauftragung</v>
      </c>
      <c r="F47" s="54">
        <f>'Planmengen IMAC'!E27</f>
        <v>3599</v>
      </c>
      <c r="G47" s="55">
        <f>Produktkatalog!M45</f>
        <v>0</v>
      </c>
      <c r="H47" s="55">
        <f t="shared" ref="H47" si="7">F47*G47</f>
        <v>0</v>
      </c>
      <c r="I47" s="126"/>
    </row>
    <row r="48" spans="1:9" ht="28.5" customHeight="1" x14ac:dyDescent="0.25">
      <c r="A48" s="78">
        <f>Produktkatalog!A46</f>
        <v>3</v>
      </c>
      <c r="B48" s="93">
        <f>Produktkatalog!B46</f>
        <v>30</v>
      </c>
      <c r="C48" s="81" t="str">
        <f>Produktkatalog!C46</f>
        <v>Verpackungsmaterial für Geräteklasse 1</v>
      </c>
      <c r="D48" s="80" t="str">
        <f>Produktkatalog!D46</f>
        <v>Einzelpreis je Stück</v>
      </c>
      <c r="E48" s="81" t="str">
        <f>Produktkatalog!E46</f>
        <v>Einzelpreis je Stück Verpackungsmaterial für Geräteklasse 1</v>
      </c>
      <c r="F48" s="62">
        <v>1000</v>
      </c>
      <c r="G48" s="55">
        <f>Produktkatalog!M46</f>
        <v>0</v>
      </c>
      <c r="H48" s="56">
        <f t="shared" ref="H48" si="8">F48*G48</f>
        <v>0</v>
      </c>
    </row>
    <row r="49" spans="1:8" x14ac:dyDescent="0.25">
      <c r="A49" s="78">
        <f>Produktkatalog!A47</f>
        <v>3</v>
      </c>
      <c r="B49" s="93">
        <f>Produktkatalog!B47</f>
        <v>31</v>
      </c>
      <c r="C49" s="81" t="str">
        <f>Produktkatalog!C47</f>
        <v>Verpackungsmaterial für Geräteklasse 2</v>
      </c>
      <c r="D49" s="80" t="str">
        <f>Produktkatalog!D47</f>
        <v>Einzelpreis je Stück</v>
      </c>
      <c r="E49" s="81" t="str">
        <f>Produktkatalog!E47</f>
        <v>Einzelpreis je Stück Verpackungsmaterial für Geräteklasse 2</v>
      </c>
      <c r="F49" s="62">
        <v>1000</v>
      </c>
      <c r="G49" s="55">
        <f>Produktkatalog!M47</f>
        <v>0</v>
      </c>
      <c r="H49" s="56">
        <f t="shared" ref="H49:H50" si="9">F49*G49</f>
        <v>0</v>
      </c>
    </row>
    <row r="50" spans="1:8" x14ac:dyDescent="0.25">
      <c r="A50" s="78">
        <f>Produktkatalog!A48</f>
        <v>3</v>
      </c>
      <c r="B50" s="93">
        <f>Produktkatalog!B48</f>
        <v>32</v>
      </c>
      <c r="C50" s="81" t="str">
        <f>Produktkatalog!C48</f>
        <v>Verpackungsmaterial für Geräteklasse 3</v>
      </c>
      <c r="D50" s="80" t="str">
        <f>Produktkatalog!D48</f>
        <v>Einzelpreis je Stück</v>
      </c>
      <c r="E50" s="81" t="str">
        <f>Produktkatalog!E48</f>
        <v>Einzelpreis je Stück Verpackungsmaterial für Geräteklasse 3</v>
      </c>
      <c r="F50" s="62">
        <v>1000</v>
      </c>
      <c r="G50" s="55">
        <f>Produktkatalog!M48</f>
        <v>0</v>
      </c>
      <c r="H50" s="56">
        <f t="shared" si="9"/>
        <v>0</v>
      </c>
    </row>
    <row r="51" spans="1:8" x14ac:dyDescent="0.25">
      <c r="A51" s="78">
        <f>Produktkatalog!A49</f>
        <v>3</v>
      </c>
      <c r="B51" s="93">
        <f>Produktkatalog!B49</f>
        <v>40</v>
      </c>
      <c r="C51" s="81" t="str">
        <f>Produktkatalog!C49</f>
        <v xml:space="preserve">Inventar-Aufkleber </v>
      </c>
      <c r="D51" s="80" t="str">
        <f>Produktkatalog!D49</f>
        <v>Einzelpreis je Stück</v>
      </c>
      <c r="E51" s="81" t="str">
        <f>Produktkatalog!E49</f>
        <v xml:space="preserve">Einzelpreis je Stück Inventar-Aufkleber </v>
      </c>
      <c r="F51" s="62" cm="1">
        <f t="array" ref="F51">SUM(('Gesamtbestand Hardware'!B3:B7)*1.15)</f>
        <v>50427.5</v>
      </c>
      <c r="G51" s="55">
        <f>Produktkatalog!M49</f>
        <v>0</v>
      </c>
      <c r="H51" s="56">
        <f t="shared" ref="H51" si="10">F51*G51</f>
        <v>0</v>
      </c>
    </row>
    <row r="52" spans="1:8" ht="17.25" customHeight="1" x14ac:dyDescent="0.25">
      <c r="A52" s="120"/>
      <c r="B52" s="120"/>
      <c r="C52" s="121"/>
      <c r="D52" s="122"/>
      <c r="E52" s="122"/>
      <c r="F52" s="57"/>
      <c r="G52" s="52" t="s">
        <v>18</v>
      </c>
      <c r="H52" s="58">
        <f>SUM(H43:H50)</f>
        <v>0</v>
      </c>
    </row>
    <row r="53" spans="1:8" ht="13.5" customHeight="1" x14ac:dyDescent="0.25">
      <c r="A53" s="128"/>
      <c r="B53" s="105"/>
      <c r="C53" s="129"/>
      <c r="D53" s="32"/>
      <c r="E53" s="32"/>
      <c r="F53" s="64"/>
      <c r="G53" s="65"/>
      <c r="H53" s="65"/>
    </row>
    <row r="54" spans="1:8" x14ac:dyDescent="0.25">
      <c r="A54" s="125"/>
      <c r="B54" s="70"/>
      <c r="C54" s="118" t="s">
        <v>75</v>
      </c>
      <c r="D54" s="34"/>
      <c r="E54" s="34"/>
      <c r="F54" s="61"/>
      <c r="G54" s="53"/>
      <c r="H54" s="53"/>
    </row>
    <row r="55" spans="1:8" x14ac:dyDescent="0.25">
      <c r="A55" s="78">
        <v>4</v>
      </c>
      <c r="B55" s="159">
        <f>Produktkatalog!B52</f>
        <v>1</v>
      </c>
      <c r="C55" s="80" t="s">
        <v>76</v>
      </c>
      <c r="D55" s="80" t="s">
        <v>77</v>
      </c>
      <c r="E55" s="81" t="str">
        <f t="shared" ref="E55:E66" si="11">CONCATENATE(D55, " ",C55)</f>
        <v>Stundensatz (= 4 AE) IT-Experte T0 (Rollout Techniker)</v>
      </c>
      <c r="F55" s="54">
        <v>80</v>
      </c>
      <c r="G55" s="66">
        <f>Produktkatalog!M52</f>
        <v>0</v>
      </c>
      <c r="H55" s="55">
        <f>F55*Produktkatalog!M52</f>
        <v>0</v>
      </c>
    </row>
    <row r="56" spans="1:8" x14ac:dyDescent="0.25">
      <c r="A56" s="78">
        <v>4</v>
      </c>
      <c r="B56" s="159">
        <f>Produktkatalog!B53</f>
        <v>2</v>
      </c>
      <c r="C56" s="80" t="s">
        <v>78</v>
      </c>
      <c r="D56" s="80" t="s">
        <v>77</v>
      </c>
      <c r="E56" s="81" t="str">
        <f t="shared" si="11"/>
        <v>Stundensatz (= 4 AE) IT-Experte T1 (System Techniker)</v>
      </c>
      <c r="F56" s="54">
        <v>80</v>
      </c>
      <c r="G56" s="66">
        <f>Produktkatalog!M53</f>
        <v>0</v>
      </c>
      <c r="H56" s="55">
        <f>F56*Produktkatalog!M53</f>
        <v>0</v>
      </c>
    </row>
    <row r="57" spans="1:8" x14ac:dyDescent="0.25">
      <c r="A57" s="78">
        <v>4</v>
      </c>
      <c r="B57" s="159">
        <f>Produktkatalog!B54</f>
        <v>3</v>
      </c>
      <c r="C57" s="80" t="s">
        <v>79</v>
      </c>
      <c r="D57" s="80" t="s">
        <v>77</v>
      </c>
      <c r="E57" s="81" t="str">
        <f t="shared" si="11"/>
        <v>Stundensatz (= 4 AE) IT-Experte T2 (Systemengineer)</v>
      </c>
      <c r="F57" s="54">
        <f>'Unterstützung DL Mengen'!G5</f>
        <v>80</v>
      </c>
      <c r="G57" s="66">
        <f>Produktkatalog!M54</f>
        <v>0</v>
      </c>
      <c r="H57" s="55">
        <f>F57*Produktkatalog!M54</f>
        <v>0</v>
      </c>
    </row>
    <row r="58" spans="1:8" x14ac:dyDescent="0.25">
      <c r="A58" s="78">
        <v>4</v>
      </c>
      <c r="B58" s="159">
        <f>Produktkatalog!B55</f>
        <v>4</v>
      </c>
      <c r="C58" s="80" t="s">
        <v>80</v>
      </c>
      <c r="D58" s="80" t="s">
        <v>77</v>
      </c>
      <c r="E58" s="81" t="str">
        <f t="shared" si="11"/>
        <v>Stundensatz (= 4 AE) IT-Experte T3 (Senior Systemengineer)</v>
      </c>
      <c r="F58" s="54">
        <f>'Unterstützung DL Mengen'!G6</f>
        <v>120</v>
      </c>
      <c r="G58" s="66">
        <f>Produktkatalog!M55</f>
        <v>0</v>
      </c>
      <c r="H58" s="55">
        <f>F58*Produktkatalog!M55</f>
        <v>0</v>
      </c>
    </row>
    <row r="59" spans="1:8" x14ac:dyDescent="0.25">
      <c r="A59" s="78">
        <v>4</v>
      </c>
      <c r="B59" s="159">
        <f>Produktkatalog!B56</f>
        <v>5</v>
      </c>
      <c r="C59" s="80" t="s">
        <v>81</v>
      </c>
      <c r="D59" s="80" t="s">
        <v>77</v>
      </c>
      <c r="E59" s="81" t="str">
        <f t="shared" si="11"/>
        <v>Stundensatz (= 4 AE) IT-Experte F1 (IT-Consultant)</v>
      </c>
      <c r="F59" s="54">
        <f>'Unterstützung DL Mengen'!G7</f>
        <v>300</v>
      </c>
      <c r="G59" s="66">
        <f>Produktkatalog!M56</f>
        <v>0</v>
      </c>
      <c r="H59" s="55">
        <f>F59*Produktkatalog!M56</f>
        <v>0</v>
      </c>
    </row>
    <row r="60" spans="1:8" x14ac:dyDescent="0.25">
      <c r="A60" s="78">
        <v>4</v>
      </c>
      <c r="B60" s="159">
        <f>Produktkatalog!B57</f>
        <v>6</v>
      </c>
      <c r="C60" s="80" t="s">
        <v>82</v>
      </c>
      <c r="D60" s="80" t="s">
        <v>77</v>
      </c>
      <c r="E60" s="81" t="str">
        <f t="shared" si="11"/>
        <v>Stundensatz (= 4 AE) IT-Experte F2 (Senior IT-Consultant)</v>
      </c>
      <c r="F60" s="54">
        <f>'Unterstützung DL Mengen'!G8</f>
        <v>400</v>
      </c>
      <c r="G60" s="66">
        <f>Produktkatalog!M57</f>
        <v>0</v>
      </c>
      <c r="H60" s="55">
        <f>F60*Produktkatalog!M57</f>
        <v>0</v>
      </c>
    </row>
    <row r="61" spans="1:8" x14ac:dyDescent="0.25">
      <c r="A61" s="78">
        <v>4</v>
      </c>
      <c r="B61" s="159">
        <f>Produktkatalog!B58</f>
        <v>7</v>
      </c>
      <c r="C61" s="80" t="s">
        <v>76</v>
      </c>
      <c r="D61" s="80" t="s">
        <v>83</v>
      </c>
      <c r="E61" s="81" t="str">
        <f t="shared" si="11"/>
        <v>Tagessatz (8 Stunden) IT-Experte T0 (Rollout Techniker)</v>
      </c>
      <c r="F61" s="54">
        <f>'Unterstützung DL Mengen'!G9</f>
        <v>500</v>
      </c>
      <c r="G61" s="66">
        <f>Produktkatalog!M58</f>
        <v>0</v>
      </c>
      <c r="H61" s="55">
        <f>F61*Produktkatalog!M58</f>
        <v>0</v>
      </c>
    </row>
    <row r="62" spans="1:8" x14ac:dyDescent="0.25">
      <c r="A62" s="78">
        <v>4</v>
      </c>
      <c r="B62" s="159">
        <f>Produktkatalog!B59</f>
        <v>8</v>
      </c>
      <c r="C62" s="80" t="s">
        <v>78</v>
      </c>
      <c r="D62" s="80" t="s">
        <v>83</v>
      </c>
      <c r="E62" s="81" t="str">
        <f t="shared" si="11"/>
        <v>Tagessatz (8 Stunden) IT-Experte T1 (System Techniker)</v>
      </c>
      <c r="F62" s="54">
        <f>'Unterstützung DL Mengen'!G10</f>
        <v>1000</v>
      </c>
      <c r="G62" s="66">
        <f>Produktkatalog!M59</f>
        <v>0</v>
      </c>
      <c r="H62" s="55">
        <f>F62*Produktkatalog!M59</f>
        <v>0</v>
      </c>
    </row>
    <row r="63" spans="1:8" x14ac:dyDescent="0.25">
      <c r="A63" s="78">
        <v>4</v>
      </c>
      <c r="B63" s="159">
        <f>Produktkatalog!B60</f>
        <v>9</v>
      </c>
      <c r="C63" s="80" t="s">
        <v>79</v>
      </c>
      <c r="D63" s="80" t="s">
        <v>83</v>
      </c>
      <c r="E63" s="81" t="str">
        <f t="shared" si="11"/>
        <v>Tagessatz (8 Stunden) IT-Experte T2 (Systemengineer)</v>
      </c>
      <c r="F63" s="54">
        <f>'Unterstützung DL Mengen'!G11</f>
        <v>200</v>
      </c>
      <c r="G63" s="66">
        <f>Produktkatalog!M60</f>
        <v>0</v>
      </c>
      <c r="H63" s="55">
        <f>F63*Produktkatalog!M60</f>
        <v>0</v>
      </c>
    </row>
    <row r="64" spans="1:8" x14ac:dyDescent="0.25">
      <c r="A64" s="78">
        <v>4</v>
      </c>
      <c r="B64" s="159">
        <f>Produktkatalog!B61</f>
        <v>10</v>
      </c>
      <c r="C64" s="80" t="s">
        <v>80</v>
      </c>
      <c r="D64" s="80" t="s">
        <v>83</v>
      </c>
      <c r="E64" s="81" t="str">
        <f t="shared" si="11"/>
        <v>Tagessatz (8 Stunden) IT-Experte T3 (Senior Systemengineer)</v>
      </c>
      <c r="F64" s="54">
        <f>'Unterstützung DL Mengen'!G12</f>
        <v>80</v>
      </c>
      <c r="G64" s="66">
        <f>Produktkatalog!M61</f>
        <v>0</v>
      </c>
      <c r="H64" s="55">
        <f>F64*Produktkatalog!M61</f>
        <v>0</v>
      </c>
    </row>
    <row r="65" spans="1:9" x14ac:dyDescent="0.25">
      <c r="A65" s="78">
        <v>4</v>
      </c>
      <c r="B65" s="159">
        <f>Produktkatalog!B62</f>
        <v>11</v>
      </c>
      <c r="C65" s="80" t="s">
        <v>81</v>
      </c>
      <c r="D65" s="80" t="s">
        <v>83</v>
      </c>
      <c r="E65" s="81" t="str">
        <f t="shared" si="11"/>
        <v>Tagessatz (8 Stunden) IT-Experte F1 (IT-Consultant)</v>
      </c>
      <c r="F65" s="54">
        <f>'Unterstützung DL Mengen'!G13</f>
        <v>50</v>
      </c>
      <c r="G65" s="66">
        <f>Produktkatalog!M62</f>
        <v>0</v>
      </c>
      <c r="H65" s="55">
        <f>F65*Produktkatalog!M62</f>
        <v>0</v>
      </c>
    </row>
    <row r="66" spans="1:9" x14ac:dyDescent="0.25">
      <c r="A66" s="78">
        <v>4</v>
      </c>
      <c r="B66" s="159">
        <f>Produktkatalog!B63</f>
        <v>12</v>
      </c>
      <c r="C66" s="80" t="s">
        <v>82</v>
      </c>
      <c r="D66" s="80" t="s">
        <v>83</v>
      </c>
      <c r="E66" s="81" t="str">
        <f t="shared" si="11"/>
        <v>Tagessatz (8 Stunden) IT-Experte F2 (Senior IT-Consultant)</v>
      </c>
      <c r="F66" s="54">
        <f>'Unterstützung DL Mengen'!G14</f>
        <v>300</v>
      </c>
      <c r="G66" s="66">
        <f>Produktkatalog!M63</f>
        <v>0</v>
      </c>
      <c r="H66" s="55">
        <f>F66*Produktkatalog!M63</f>
        <v>0</v>
      </c>
    </row>
    <row r="67" spans="1:9" ht="17.25" customHeight="1" x14ac:dyDescent="0.25">
      <c r="A67" s="120"/>
      <c r="B67" s="120"/>
      <c r="C67" s="121"/>
      <c r="D67" s="122"/>
      <c r="E67" s="122"/>
      <c r="F67" s="57"/>
      <c r="G67" s="52" t="s">
        <v>18</v>
      </c>
      <c r="H67" s="58">
        <f>SUM(H56:H66)</f>
        <v>0</v>
      </c>
      <c r="I67" s="126"/>
    </row>
    <row r="68" spans="1:9" ht="51" customHeight="1" x14ac:dyDescent="0.25">
      <c r="B68" s="69"/>
      <c r="C68" s="168" t="s">
        <v>20</v>
      </c>
      <c r="D68" s="169"/>
      <c r="G68" s="131"/>
      <c r="H68" s="126"/>
    </row>
    <row r="69" spans="1:9" ht="17.25" customHeight="1" x14ac:dyDescent="0.25">
      <c r="C69" s="100" t="s">
        <v>21</v>
      </c>
      <c r="D69" s="132"/>
      <c r="G69" s="131"/>
      <c r="H69" s="126"/>
    </row>
    <row r="70" spans="1:9" ht="17.25" customHeight="1" x14ac:dyDescent="0.25">
      <c r="C70" s="81" t="s">
        <v>22</v>
      </c>
      <c r="D70" s="133"/>
      <c r="G70" s="131"/>
      <c r="H70" s="126"/>
    </row>
    <row r="71" spans="1:9" ht="17.25" customHeight="1" x14ac:dyDescent="0.25">
      <c r="G71" s="131"/>
      <c r="H71" s="126"/>
    </row>
    <row r="72" spans="1:9" ht="17.25" customHeight="1" x14ac:dyDescent="0.25">
      <c r="C72" s="170" t="s">
        <v>23</v>
      </c>
      <c r="D72" s="170"/>
      <c r="G72" s="131"/>
      <c r="H72" s="126"/>
    </row>
    <row r="73" spans="1:9" ht="17.25" customHeight="1" x14ac:dyDescent="0.25">
      <c r="G73" s="131"/>
      <c r="H73" s="126"/>
    </row>
    <row r="74" spans="1:9" ht="17.25" customHeight="1" x14ac:dyDescent="0.25"/>
    <row r="75" spans="1:9" ht="17.25" customHeight="1" x14ac:dyDescent="0.25">
      <c r="E75" s="171" t="s">
        <v>24</v>
      </c>
      <c r="F75" s="171"/>
      <c r="G75" s="171"/>
      <c r="H75" s="135">
        <f>SUM(H11,H40,H52,H67)</f>
        <v>0</v>
      </c>
    </row>
    <row r="76" spans="1:9" ht="17.25" customHeight="1" x14ac:dyDescent="0.25">
      <c r="E76" s="172" t="s">
        <v>25</v>
      </c>
      <c r="F76" s="172"/>
      <c r="G76" s="136">
        <v>0.19</v>
      </c>
      <c r="H76" s="84">
        <f>H75*0.19</f>
        <v>0</v>
      </c>
    </row>
    <row r="77" spans="1:9" ht="17.25" customHeight="1" x14ac:dyDescent="0.25">
      <c r="E77" s="173" t="s">
        <v>26</v>
      </c>
      <c r="F77" s="173"/>
      <c r="G77" s="173"/>
      <c r="H77" s="84">
        <f>H75+H76</f>
        <v>0</v>
      </c>
    </row>
    <row r="78" spans="1:9" ht="17.25" customHeight="1" x14ac:dyDescent="0.25">
      <c r="E78" s="173" t="s">
        <v>27</v>
      </c>
      <c r="F78" s="173"/>
      <c r="G78" s="173"/>
      <c r="H78" s="84">
        <f>H77*D69</f>
        <v>0</v>
      </c>
    </row>
    <row r="79" spans="1:9" ht="17.25" customHeight="1" thickBot="1" x14ac:dyDescent="0.3">
      <c r="A79" s="137"/>
      <c r="B79" s="138"/>
    </row>
    <row r="80" spans="1:9" ht="17.25" customHeight="1" thickBot="1" x14ac:dyDescent="0.3">
      <c r="E80" s="166" t="s">
        <v>28</v>
      </c>
      <c r="F80" s="167"/>
      <c r="G80" s="167"/>
      <c r="H80" s="31">
        <f>H77-H78</f>
        <v>0</v>
      </c>
    </row>
    <row r="81" spans="3:4" ht="17.25" customHeight="1" x14ac:dyDescent="0.25"/>
    <row r="82" spans="3:4" ht="17.25" customHeight="1" x14ac:dyDescent="0.25"/>
    <row r="83" spans="3:4" ht="17.25" customHeight="1" x14ac:dyDescent="0.25"/>
    <row r="84" spans="3:4" ht="17.25" customHeight="1" x14ac:dyDescent="0.25"/>
    <row r="85" spans="3:4" ht="17.25" customHeight="1" x14ac:dyDescent="0.25"/>
    <row r="86" spans="3:4" ht="17.25" customHeight="1" x14ac:dyDescent="0.25">
      <c r="C86" s="139"/>
      <c r="D86" s="69"/>
    </row>
    <row r="87" spans="3:4" ht="17.25" customHeight="1" x14ac:dyDescent="0.25">
      <c r="C87" s="139"/>
      <c r="D87" s="69"/>
    </row>
    <row r="88" spans="3:4" ht="17.25" customHeight="1" x14ac:dyDescent="0.25">
      <c r="C88" s="139"/>
      <c r="D88" s="69"/>
    </row>
    <row r="89" spans="3:4" ht="17.25" customHeight="1" x14ac:dyDescent="0.25"/>
    <row r="90" spans="3:4" ht="17.25" customHeight="1" x14ac:dyDescent="0.25"/>
    <row r="91" spans="3:4" ht="17.25" customHeight="1" x14ac:dyDescent="0.25"/>
    <row r="92" spans="3:4" ht="17.25" customHeight="1" x14ac:dyDescent="0.25"/>
    <row r="93" spans="3:4" ht="17.25" customHeight="1" x14ac:dyDescent="0.25"/>
    <row r="94" spans="3:4" ht="17.25" customHeight="1" x14ac:dyDescent="0.25"/>
    <row r="95" spans="3:4" ht="17.25" customHeight="1" x14ac:dyDescent="0.25"/>
    <row r="96" spans="3:4" ht="17.25" customHeight="1" x14ac:dyDescent="0.25"/>
    <row r="97" ht="17.25" customHeight="1" x14ac:dyDescent="0.25"/>
    <row r="98" ht="17.25" customHeight="1" x14ac:dyDescent="0.25"/>
    <row r="99" ht="17.25" customHeight="1" x14ac:dyDescent="0.25"/>
    <row r="100" ht="17.25" customHeight="1" x14ac:dyDescent="0.25"/>
    <row r="101" ht="17.25" customHeight="1" x14ac:dyDescent="0.25"/>
    <row r="102" ht="17.25" customHeight="1" x14ac:dyDescent="0.25"/>
    <row r="103" ht="17.25" customHeight="1" x14ac:dyDescent="0.25"/>
    <row r="104" ht="17.25" customHeight="1" x14ac:dyDescent="0.25"/>
    <row r="105" ht="17.25" customHeight="1" x14ac:dyDescent="0.25"/>
    <row r="106" ht="17.25" customHeight="1" x14ac:dyDescent="0.25"/>
    <row r="107" ht="17.25" customHeight="1" x14ac:dyDescent="0.25"/>
    <row r="108" ht="17.25" customHeight="1" x14ac:dyDescent="0.25"/>
    <row r="109" ht="17.25" customHeight="1" x14ac:dyDescent="0.25"/>
    <row r="110" ht="17.25" customHeight="1" x14ac:dyDescent="0.25"/>
    <row r="111" ht="17.25" customHeight="1" x14ac:dyDescent="0.25"/>
    <row r="112" ht="17.25" customHeight="1" x14ac:dyDescent="0.25"/>
    <row r="113" ht="17.25" customHeight="1" x14ac:dyDescent="0.25"/>
    <row r="114" ht="17.25" customHeight="1" x14ac:dyDescent="0.25"/>
    <row r="115" ht="17.25" customHeight="1" x14ac:dyDescent="0.25"/>
    <row r="116" ht="17.25" customHeight="1" x14ac:dyDescent="0.25"/>
    <row r="117" ht="17.25" customHeight="1" x14ac:dyDescent="0.25"/>
    <row r="118" ht="17.25" customHeight="1" x14ac:dyDescent="0.25"/>
    <row r="119" ht="17.25" customHeight="1" x14ac:dyDescent="0.25"/>
    <row r="120" ht="17.25" customHeight="1" x14ac:dyDescent="0.25"/>
    <row r="121" ht="17.25" customHeight="1" x14ac:dyDescent="0.25"/>
    <row r="122" ht="17.25" customHeight="1" x14ac:dyDescent="0.25"/>
    <row r="123" ht="17.25" customHeight="1" x14ac:dyDescent="0.25"/>
    <row r="124" ht="17.25" customHeight="1" x14ac:dyDescent="0.25"/>
    <row r="125" ht="17.25" customHeight="1" x14ac:dyDescent="0.25"/>
    <row r="126" ht="17.25" customHeight="1" x14ac:dyDescent="0.25"/>
    <row r="127" ht="17.25" customHeight="1" x14ac:dyDescent="0.25"/>
    <row r="128" ht="17.25" customHeight="1" x14ac:dyDescent="0.25"/>
    <row r="129" ht="17.25" customHeight="1" x14ac:dyDescent="0.25"/>
    <row r="130" ht="17.25" customHeight="1" x14ac:dyDescent="0.25"/>
    <row r="131" ht="17.25" customHeight="1" x14ac:dyDescent="0.25"/>
    <row r="132" ht="17.25" customHeight="1" x14ac:dyDescent="0.25"/>
    <row r="133" ht="17.25" customHeight="1" x14ac:dyDescent="0.25"/>
    <row r="134" ht="17.25" customHeight="1" x14ac:dyDescent="0.25"/>
    <row r="135" ht="17.25" customHeight="1" x14ac:dyDescent="0.25"/>
    <row r="136" ht="17.25" customHeight="1" x14ac:dyDescent="0.25"/>
    <row r="137" ht="17.25" customHeight="1" x14ac:dyDescent="0.25"/>
    <row r="138" ht="17.25" customHeight="1" x14ac:dyDescent="0.25"/>
    <row r="139" ht="17.25" customHeight="1" x14ac:dyDescent="0.25"/>
    <row r="140" ht="17.25" customHeight="1" x14ac:dyDescent="0.25"/>
    <row r="141" ht="17.25" customHeight="1" x14ac:dyDescent="0.25"/>
    <row r="142" ht="17.25" customHeight="1" x14ac:dyDescent="0.25"/>
    <row r="143" ht="17.25" customHeight="1" x14ac:dyDescent="0.25"/>
    <row r="144" ht="17.25" customHeight="1" x14ac:dyDescent="0.25"/>
    <row r="145" ht="17.25" customHeight="1" x14ac:dyDescent="0.25"/>
    <row r="146" ht="17.25" customHeight="1" x14ac:dyDescent="0.25"/>
    <row r="147" ht="17.25" customHeight="1" x14ac:dyDescent="0.25"/>
    <row r="148" ht="17.25" customHeight="1" x14ac:dyDescent="0.25"/>
    <row r="149" ht="17.25" customHeight="1" x14ac:dyDescent="0.25"/>
    <row r="150" ht="17.25" customHeight="1" x14ac:dyDescent="0.25"/>
    <row r="151" ht="17.25" customHeight="1" x14ac:dyDescent="0.25"/>
    <row r="152" ht="17.25" customHeight="1" x14ac:dyDescent="0.25"/>
    <row r="153" ht="17.25" customHeight="1" x14ac:dyDescent="0.25"/>
    <row r="154" ht="17.25" customHeight="1" x14ac:dyDescent="0.25"/>
    <row r="155" ht="17.25" customHeight="1" x14ac:dyDescent="0.25"/>
    <row r="156" ht="17.25" customHeight="1" x14ac:dyDescent="0.25"/>
    <row r="157" ht="17.25" customHeight="1" x14ac:dyDescent="0.25"/>
    <row r="158" ht="17.25" customHeight="1" x14ac:dyDescent="0.25"/>
    <row r="159" ht="17.25" customHeight="1" x14ac:dyDescent="0.25"/>
    <row r="160" ht="17.25" customHeight="1" x14ac:dyDescent="0.25"/>
    <row r="161" ht="17.25" customHeight="1" x14ac:dyDescent="0.25"/>
    <row r="162" ht="17.25" customHeight="1" x14ac:dyDescent="0.25"/>
    <row r="163" ht="17.25" customHeight="1" x14ac:dyDescent="0.25"/>
    <row r="164" ht="17.25" customHeight="1" x14ac:dyDescent="0.25"/>
    <row r="165" ht="17.25" customHeight="1" x14ac:dyDescent="0.25"/>
    <row r="166" ht="17.25" customHeight="1" x14ac:dyDescent="0.25"/>
    <row r="167" ht="17.25" customHeight="1" x14ac:dyDescent="0.25"/>
    <row r="168" ht="17.25" customHeight="1" x14ac:dyDescent="0.25"/>
    <row r="169" ht="17.25" customHeight="1" x14ac:dyDescent="0.25"/>
    <row r="170" ht="17.25" customHeight="1" x14ac:dyDescent="0.25"/>
    <row r="171" ht="17.25" customHeight="1" x14ac:dyDescent="0.25"/>
    <row r="172" ht="17.25" customHeight="1" x14ac:dyDescent="0.25"/>
    <row r="173" ht="17.25" customHeight="1" x14ac:dyDescent="0.25"/>
    <row r="174" ht="17.25" customHeight="1" x14ac:dyDescent="0.25"/>
    <row r="175" ht="17.25" customHeight="1" x14ac:dyDescent="0.25"/>
    <row r="176" ht="17.25" customHeight="1" x14ac:dyDescent="0.25"/>
    <row r="177" ht="17.25" customHeight="1" x14ac:dyDescent="0.25"/>
    <row r="178" ht="17.25" customHeight="1" x14ac:dyDescent="0.25"/>
    <row r="179" ht="17.25" customHeight="1" x14ac:dyDescent="0.25"/>
    <row r="180" ht="17.25" customHeight="1" x14ac:dyDescent="0.25"/>
    <row r="181" ht="17.25" customHeight="1" x14ac:dyDescent="0.25"/>
    <row r="182" ht="17.25" customHeight="1" x14ac:dyDescent="0.25"/>
    <row r="183" ht="17.25" customHeight="1" x14ac:dyDescent="0.25"/>
    <row r="184" ht="17.25" customHeight="1" x14ac:dyDescent="0.25"/>
    <row r="185" ht="17.25" customHeight="1" x14ac:dyDescent="0.25"/>
    <row r="186" ht="17.25" customHeight="1" x14ac:dyDescent="0.25"/>
    <row r="187" ht="17.25" customHeight="1" x14ac:dyDescent="0.25"/>
    <row r="188" ht="17.25" customHeight="1" x14ac:dyDescent="0.25"/>
    <row r="189" ht="17.25" customHeight="1" x14ac:dyDescent="0.25"/>
    <row r="190" ht="17.25" customHeight="1" x14ac:dyDescent="0.25"/>
    <row r="191" ht="17.25" customHeight="1" x14ac:dyDescent="0.25"/>
    <row r="192" ht="17.25" customHeight="1" x14ac:dyDescent="0.25"/>
    <row r="193" ht="17.25" customHeight="1" x14ac:dyDescent="0.25"/>
    <row r="194" ht="17.25" customHeight="1" x14ac:dyDescent="0.25"/>
    <row r="195" ht="17.25" customHeight="1" x14ac:dyDescent="0.25"/>
    <row r="196" ht="17.25" customHeight="1" x14ac:dyDescent="0.25"/>
    <row r="197" ht="17.25" customHeight="1" x14ac:dyDescent="0.25"/>
    <row r="198" ht="17.25" customHeight="1" x14ac:dyDescent="0.25"/>
    <row r="199" ht="17.25" customHeight="1" x14ac:dyDescent="0.25"/>
    <row r="200" ht="17.25" customHeight="1" x14ac:dyDescent="0.25"/>
    <row r="201" ht="17.25" customHeight="1" x14ac:dyDescent="0.25"/>
    <row r="202" ht="17.25" customHeight="1" x14ac:dyDescent="0.25"/>
    <row r="203" ht="17.25" customHeight="1" x14ac:dyDescent="0.25"/>
    <row r="204" ht="17.25" customHeight="1" x14ac:dyDescent="0.25"/>
    <row r="205" ht="17.25" customHeight="1" x14ac:dyDescent="0.25"/>
    <row r="206" ht="17.25" customHeight="1" x14ac:dyDescent="0.25"/>
  </sheetData>
  <sheetProtection algorithmName="SHA-512" hashValue="9JFl6B727VcX887O/mNW6fR/glEqvBfszR/NKL0bN5Itm5z1c4dkI6A1EGHqAziFzwhgoWc6YjzsiyUg2BsL5w==" saltValue="16e2lt+Xfj69s0iswVYFEg==" spinCount="100000" sheet="1" objects="1" scenarios="1"/>
  <protectedRanges>
    <protectedRange sqref="D69:D70" name="Bereich1"/>
  </protectedRanges>
  <mergeCells count="7">
    <mergeCell ref="E80:G80"/>
    <mergeCell ref="C68:D68"/>
    <mergeCell ref="C72:D72"/>
    <mergeCell ref="E75:G75"/>
    <mergeCell ref="E76:F76"/>
    <mergeCell ref="E77:G77"/>
    <mergeCell ref="E78:G78"/>
  </mergeCells>
  <phoneticPr fontId="20" type="noConversion"/>
  <pageMargins left="0.31496062992125984" right="0.23622047244094491" top="0.59055118110236227" bottom="0.43307086614173229" header="0.31496062992125984" footer="0.15748031496062992"/>
  <pageSetup paperSize="9" scale="51" fitToHeight="0" orientation="landscape" r:id="rId1"/>
  <headerFooter>
    <oddHeader>&amp;LAnlage A1&amp;C&amp;A</oddHeader>
    <oddFooter>&amp;L26-09127&amp;CServicevertrag Workplace Dienstleistungen 2026&amp;RSeite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Q63"/>
  <sheetViews>
    <sheetView topLeftCell="E1" zoomScaleNormal="100" workbookViewId="0">
      <selection activeCell="N3" sqref="N3"/>
    </sheetView>
  </sheetViews>
  <sheetFormatPr baseColWidth="10" defaultColWidth="11.453125" defaultRowHeight="17.25" customHeight="1" x14ac:dyDescent="0.25"/>
  <cols>
    <col min="1" max="1" width="11" style="111" bestFit="1" customWidth="1"/>
    <col min="2" max="2" width="9.26953125" style="164" bestFit="1" customWidth="1"/>
    <col min="3" max="3" width="90.453125" style="112" bestFit="1" customWidth="1"/>
    <col min="4" max="4" width="47.81640625" style="112" customWidth="1"/>
    <col min="5" max="5" width="112.81640625" style="112" customWidth="1"/>
    <col min="6" max="6" width="11.1796875" style="112" customWidth="1"/>
    <col min="7" max="7" width="11.81640625" style="112" customWidth="1"/>
    <col min="8" max="8" width="11.453125" style="112" customWidth="1"/>
    <col min="9" max="9" width="11.81640625" style="112" customWidth="1"/>
    <col min="10" max="10" width="7.54296875" style="113" customWidth="1"/>
    <col min="11" max="11" width="9.7265625" style="112" customWidth="1"/>
    <col min="12" max="12" width="10.26953125" style="112" customWidth="1"/>
    <col min="13" max="13" width="15.1796875" style="114" bestFit="1" customWidth="1"/>
    <col min="14" max="14" width="11.81640625" style="112" bestFit="1" customWidth="1"/>
    <col min="15" max="15" width="8" style="69" bestFit="1" customWidth="1"/>
    <col min="16" max="16" width="8.54296875" style="69" bestFit="1" customWidth="1"/>
    <col min="17" max="17" width="11.7265625" style="69" bestFit="1" customWidth="1"/>
    <col min="18" max="16384" width="11.453125" style="69"/>
  </cols>
  <sheetData>
    <row r="1" spans="1:17" ht="28" x14ac:dyDescent="0.25">
      <c r="A1" s="35" t="s">
        <v>29</v>
      </c>
      <c r="B1" s="157" t="s">
        <v>30</v>
      </c>
      <c r="C1" s="37" t="s">
        <v>1</v>
      </c>
      <c r="D1" s="36" t="s">
        <v>31</v>
      </c>
      <c r="E1" s="37" t="s">
        <v>32</v>
      </c>
      <c r="F1" s="36" t="s">
        <v>33</v>
      </c>
      <c r="G1" s="37" t="s">
        <v>34</v>
      </c>
      <c r="H1" s="38" t="s">
        <v>35</v>
      </c>
      <c r="I1" s="39" t="s">
        <v>36</v>
      </c>
      <c r="J1" s="39" t="s">
        <v>37</v>
      </c>
      <c r="K1" s="40" t="s">
        <v>38</v>
      </c>
      <c r="L1" s="40" t="s">
        <v>39</v>
      </c>
      <c r="M1" s="41" t="s">
        <v>40</v>
      </c>
      <c r="N1" s="42" t="s">
        <v>41</v>
      </c>
      <c r="O1" s="43" t="s">
        <v>42</v>
      </c>
      <c r="P1" s="43" t="s">
        <v>43</v>
      </c>
      <c r="Q1" s="43" t="s">
        <v>44</v>
      </c>
    </row>
    <row r="2" spans="1:17" ht="14" x14ac:dyDescent="0.25">
      <c r="A2" s="70"/>
      <c r="B2" s="158"/>
      <c r="C2" s="72" t="s">
        <v>45</v>
      </c>
      <c r="D2" s="34"/>
      <c r="E2" s="73"/>
      <c r="F2" s="34"/>
      <c r="G2" s="34"/>
      <c r="H2" s="34"/>
      <c r="I2" s="74"/>
      <c r="J2" s="74"/>
      <c r="K2" s="75"/>
      <c r="L2" s="75"/>
      <c r="M2" s="34"/>
      <c r="N2" s="34"/>
      <c r="O2" s="76"/>
      <c r="P2" s="76"/>
      <c r="Q2" s="77"/>
    </row>
    <row r="3" spans="1:17" ht="14" x14ac:dyDescent="0.25">
      <c r="A3" s="78">
        <v>1</v>
      </c>
      <c r="B3" s="159" t="s">
        <v>46</v>
      </c>
      <c r="C3" s="79" t="s">
        <v>178</v>
      </c>
      <c r="D3" s="80" t="s">
        <v>48</v>
      </c>
      <c r="E3" s="81" t="str">
        <f>CONCATENATE(D3, " ",C3)</f>
        <v>EVENT-Pauschale je Vorfall Desktop PC &amp; Desktop Workstation</v>
      </c>
      <c r="F3" s="80"/>
      <c r="G3" s="80"/>
      <c r="H3" s="3"/>
      <c r="I3" s="82"/>
      <c r="J3" s="82"/>
      <c r="K3" s="83"/>
      <c r="L3" s="83"/>
      <c r="M3" s="165"/>
      <c r="N3" s="84"/>
      <c r="O3" s="85"/>
      <c r="P3" s="85"/>
      <c r="Q3" s="86"/>
    </row>
    <row r="4" spans="1:17" ht="14" x14ac:dyDescent="0.25">
      <c r="A4" s="78">
        <v>1</v>
      </c>
      <c r="B4" s="159" t="s">
        <v>49</v>
      </c>
      <c r="C4" s="79" t="s">
        <v>123</v>
      </c>
      <c r="D4" s="80" t="s">
        <v>48</v>
      </c>
      <c r="E4" s="81" t="str">
        <f t="shared" ref="E4:E10" si="0">CONCATENATE(D4, " ",C4)</f>
        <v>EVENT-Pauschale je Vorfall Notebook/Convertible</v>
      </c>
      <c r="F4" s="80"/>
      <c r="G4" s="80"/>
      <c r="H4" s="3"/>
      <c r="I4" s="82"/>
      <c r="J4" s="82"/>
      <c r="K4" s="83"/>
      <c r="L4" s="83"/>
      <c r="M4" s="165"/>
      <c r="N4" s="84"/>
      <c r="O4" s="85"/>
      <c r="P4" s="85"/>
      <c r="Q4" s="86"/>
    </row>
    <row r="5" spans="1:17" ht="14" x14ac:dyDescent="0.25">
      <c r="A5" s="78">
        <v>1</v>
      </c>
      <c r="B5" s="159" t="s">
        <v>50</v>
      </c>
      <c r="C5" s="79" t="s">
        <v>165</v>
      </c>
      <c r="D5" s="80" t="s">
        <v>48</v>
      </c>
      <c r="E5" s="81" t="str">
        <f t="shared" ref="E5" si="1">CONCATENATE(D5, " ",C5)</f>
        <v>EVENT-Pauschale je Vorfall Notebook/Convertible EU Ausland</v>
      </c>
      <c r="F5" s="80"/>
      <c r="G5" s="80"/>
      <c r="H5" s="3"/>
      <c r="I5" s="82"/>
      <c r="J5" s="82"/>
      <c r="K5" s="83"/>
      <c r="L5" s="83"/>
      <c r="M5" s="165"/>
      <c r="N5" s="84"/>
      <c r="O5" s="85"/>
      <c r="P5" s="85"/>
      <c r="Q5" s="86"/>
    </row>
    <row r="6" spans="1:17" ht="14" x14ac:dyDescent="0.25">
      <c r="A6" s="78">
        <v>1</v>
      </c>
      <c r="B6" s="159" t="s">
        <v>51</v>
      </c>
      <c r="C6" s="79" t="s">
        <v>179</v>
      </c>
      <c r="D6" s="80" t="s">
        <v>48</v>
      </c>
      <c r="E6" s="81" t="str">
        <f>CONCATENATE(D6, " ",C6, " (Serviceobjekte ohne Betankung)")</f>
        <v>EVENT-Pauschale je Vorfall Apple MacBook &amp; macMini (Serviceobjekte ohne Betankung)</v>
      </c>
      <c r="F6" s="80"/>
      <c r="G6" s="80"/>
      <c r="H6" s="3"/>
      <c r="I6" s="82"/>
      <c r="J6" s="82"/>
      <c r="K6" s="83"/>
      <c r="L6" s="83"/>
      <c r="M6" s="165"/>
      <c r="N6" s="84"/>
      <c r="O6" s="85"/>
      <c r="P6" s="85"/>
      <c r="Q6" s="86"/>
    </row>
    <row r="7" spans="1:17" ht="14" x14ac:dyDescent="0.25">
      <c r="A7" s="78">
        <v>1</v>
      </c>
      <c r="B7" s="159" t="s">
        <v>52</v>
      </c>
      <c r="C7" s="79" t="s">
        <v>166</v>
      </c>
      <c r="D7" s="80" t="s">
        <v>48</v>
      </c>
      <c r="E7" s="81" t="str">
        <f>CONCATENATE(D7, " ",C7, " (Serviceobjekte ohne Betankung)")</f>
        <v>EVENT-Pauschale je Vorfall Apple MacBook EU Ausland (Serviceobjekte ohne Betankung)</v>
      </c>
      <c r="F7" s="80"/>
      <c r="G7" s="80"/>
      <c r="H7" s="3"/>
      <c r="I7" s="82"/>
      <c r="J7" s="82"/>
      <c r="K7" s="83"/>
      <c r="L7" s="83"/>
      <c r="M7" s="165"/>
      <c r="N7" s="84"/>
      <c r="O7" s="85"/>
      <c r="P7" s="85"/>
      <c r="Q7" s="86"/>
    </row>
    <row r="8" spans="1:17" ht="14" x14ac:dyDescent="0.25">
      <c r="A8" s="78">
        <v>1</v>
      </c>
      <c r="B8" s="159" t="s">
        <v>54</v>
      </c>
      <c r="C8" s="79" t="s">
        <v>180</v>
      </c>
      <c r="D8" s="80" t="s">
        <v>48</v>
      </c>
      <c r="E8" s="81" t="str">
        <f>CONCATENATE(D8, " ",C8, " (Serviceobjekte ohne Betankung)")</f>
        <v>EVENT-Pauschale je Vorfall Tablets &amp; Smartphones &amp; VR-Brillen (Serviceobjekte ohne Betankung)</v>
      </c>
      <c r="F8" s="80"/>
      <c r="G8" s="80"/>
      <c r="H8" s="3"/>
      <c r="I8" s="82"/>
      <c r="J8" s="82"/>
      <c r="K8" s="83"/>
      <c r="L8" s="83"/>
      <c r="M8" s="165"/>
      <c r="N8" s="84"/>
      <c r="O8" s="85"/>
      <c r="P8" s="85"/>
      <c r="Q8" s="86"/>
    </row>
    <row r="9" spans="1:17" ht="14" x14ac:dyDescent="0.25">
      <c r="A9" s="78">
        <v>1</v>
      </c>
      <c r="B9" s="159" t="s">
        <v>55</v>
      </c>
      <c r="C9" s="79" t="s">
        <v>181</v>
      </c>
      <c r="D9" s="80" t="s">
        <v>48</v>
      </c>
      <c r="E9" s="81" t="str">
        <f>CONCATENATE(D9, " ",C9, " (Serviceobjekte ohne Betankung)")</f>
        <v>EVENT-Pauschale je Vorfall Tablets &amp; Smartphones EU Ausland (Serviceobjekte ohne Betankung)</v>
      </c>
      <c r="F9" s="80"/>
      <c r="G9" s="80"/>
      <c r="H9" s="3"/>
      <c r="I9" s="82"/>
      <c r="J9" s="82"/>
      <c r="K9" s="83"/>
      <c r="L9" s="83"/>
      <c r="M9" s="165"/>
      <c r="N9" s="84"/>
      <c r="O9" s="85"/>
      <c r="P9" s="85"/>
      <c r="Q9" s="86"/>
    </row>
    <row r="10" spans="1:17" ht="14" x14ac:dyDescent="0.25">
      <c r="A10" s="78">
        <v>1</v>
      </c>
      <c r="B10" s="159" t="s">
        <v>56</v>
      </c>
      <c r="C10" s="79" t="s">
        <v>114</v>
      </c>
      <c r="D10" s="80" t="s">
        <v>48</v>
      </c>
      <c r="E10" s="81" t="str">
        <f t="shared" si="0"/>
        <v>EVENT-Pauschale je Vorfall Monitor</v>
      </c>
      <c r="F10" s="80"/>
      <c r="G10" s="80"/>
      <c r="H10" s="3"/>
      <c r="I10" s="82"/>
      <c r="J10" s="82"/>
      <c r="K10" s="83"/>
      <c r="L10" s="83"/>
      <c r="M10" s="165"/>
      <c r="N10" s="84"/>
      <c r="O10" s="85"/>
      <c r="P10" s="85"/>
      <c r="Q10" s="86"/>
    </row>
    <row r="11" spans="1:17" ht="13.5" customHeight="1" x14ac:dyDescent="0.25">
      <c r="A11" s="87"/>
      <c r="B11" s="160"/>
      <c r="C11" s="33"/>
      <c r="D11" s="33"/>
      <c r="E11" s="88"/>
      <c r="F11" s="33"/>
      <c r="G11" s="33"/>
      <c r="H11" s="33"/>
      <c r="I11" s="89"/>
      <c r="J11" s="89"/>
      <c r="K11" s="90"/>
      <c r="L11" s="90"/>
      <c r="M11" s="90"/>
      <c r="N11" s="33"/>
      <c r="O11" s="91"/>
      <c r="P11" s="91"/>
      <c r="Q11" s="92"/>
    </row>
    <row r="12" spans="1:17" ht="14" x14ac:dyDescent="0.25">
      <c r="A12" s="70"/>
      <c r="B12" s="158"/>
      <c r="C12" s="72" t="s">
        <v>57</v>
      </c>
      <c r="D12" s="34"/>
      <c r="E12" s="73"/>
      <c r="F12" s="34"/>
      <c r="G12" s="34"/>
      <c r="H12" s="34"/>
      <c r="I12" s="74"/>
      <c r="J12" s="74"/>
      <c r="K12" s="75"/>
      <c r="L12" s="75"/>
      <c r="M12" s="75"/>
      <c r="N12" s="34"/>
      <c r="O12" s="76"/>
      <c r="P12" s="76"/>
      <c r="Q12" s="77"/>
    </row>
    <row r="13" spans="1:17" ht="14" x14ac:dyDescent="0.25">
      <c r="A13" s="78">
        <v>2</v>
      </c>
      <c r="B13" s="159">
        <v>1</v>
      </c>
      <c r="C13" s="80" t="s">
        <v>58</v>
      </c>
      <c r="D13" s="80" t="s">
        <v>141</v>
      </c>
      <c r="E13" s="81" t="s">
        <v>142</v>
      </c>
      <c r="F13" s="80"/>
      <c r="G13" s="80"/>
      <c r="H13" s="3"/>
      <c r="I13" s="82"/>
      <c r="J13" s="82"/>
      <c r="K13" s="83"/>
      <c r="L13" s="83"/>
      <c r="M13" s="165"/>
      <c r="N13" s="85"/>
      <c r="O13" s="85"/>
      <c r="P13" s="85"/>
      <c r="Q13" s="86"/>
    </row>
    <row r="14" spans="1:17" ht="14" x14ac:dyDescent="0.25">
      <c r="A14" s="78">
        <v>2</v>
      </c>
      <c r="B14" s="159">
        <v>2</v>
      </c>
      <c r="C14" s="80" t="s">
        <v>174</v>
      </c>
      <c r="D14" s="80" t="s">
        <v>141</v>
      </c>
      <c r="E14" s="81" t="s">
        <v>144</v>
      </c>
      <c r="F14" s="80"/>
      <c r="G14" s="80"/>
      <c r="H14" s="3"/>
      <c r="I14" s="82"/>
      <c r="J14" s="82"/>
      <c r="K14" s="83"/>
      <c r="L14" s="83"/>
      <c r="M14" s="165"/>
      <c r="N14" s="85"/>
      <c r="O14" s="85"/>
      <c r="P14" s="85"/>
      <c r="Q14" s="86"/>
    </row>
    <row r="15" spans="1:17" ht="14" x14ac:dyDescent="0.25">
      <c r="A15" s="78">
        <v>2</v>
      </c>
      <c r="B15" s="159">
        <v>3</v>
      </c>
      <c r="C15" s="80" t="s">
        <v>175</v>
      </c>
      <c r="D15" s="80" t="s">
        <v>141</v>
      </c>
      <c r="E15" s="81" t="s">
        <v>176</v>
      </c>
      <c r="F15" s="80"/>
      <c r="G15" s="80"/>
      <c r="H15" s="3"/>
      <c r="I15" s="82"/>
      <c r="J15" s="82"/>
      <c r="K15" s="83"/>
      <c r="L15" s="83"/>
      <c r="M15" s="165"/>
      <c r="N15" s="85"/>
      <c r="O15" s="85"/>
      <c r="P15" s="85"/>
      <c r="Q15" s="86"/>
    </row>
    <row r="16" spans="1:17" ht="14" x14ac:dyDescent="0.25">
      <c r="A16" s="78">
        <v>2</v>
      </c>
      <c r="B16" s="159">
        <v>4</v>
      </c>
      <c r="C16" s="80" t="s">
        <v>177</v>
      </c>
      <c r="D16" s="80" t="s">
        <v>141</v>
      </c>
      <c r="E16" s="81" t="s">
        <v>173</v>
      </c>
      <c r="F16" s="80"/>
      <c r="G16" s="80"/>
      <c r="H16" s="3"/>
      <c r="I16" s="82"/>
      <c r="J16" s="82"/>
      <c r="K16" s="83"/>
      <c r="L16" s="83"/>
      <c r="M16" s="165"/>
      <c r="N16" s="85"/>
      <c r="O16" s="85"/>
      <c r="P16" s="85"/>
      <c r="Q16" s="86"/>
    </row>
    <row r="17" spans="1:17" ht="14" x14ac:dyDescent="0.25">
      <c r="A17" s="78">
        <v>2</v>
      </c>
      <c r="B17" s="159">
        <v>5</v>
      </c>
      <c r="C17" s="80" t="s">
        <v>60</v>
      </c>
      <c r="D17" s="80" t="s">
        <v>141</v>
      </c>
      <c r="E17" s="81" t="s">
        <v>143</v>
      </c>
      <c r="F17" s="80"/>
      <c r="G17" s="80"/>
      <c r="H17" s="3"/>
      <c r="I17" s="82"/>
      <c r="J17" s="82"/>
      <c r="K17" s="83"/>
      <c r="L17" s="83"/>
      <c r="M17" s="165"/>
      <c r="N17" s="85"/>
      <c r="O17" s="85"/>
      <c r="P17" s="85"/>
      <c r="Q17" s="86"/>
    </row>
    <row r="18" spans="1:17" ht="14" x14ac:dyDescent="0.25">
      <c r="A18" s="78">
        <v>2</v>
      </c>
      <c r="B18" s="159">
        <v>6</v>
      </c>
      <c r="C18" s="80" t="s">
        <v>61</v>
      </c>
      <c r="D18" s="80" t="s">
        <v>141</v>
      </c>
      <c r="E18" s="81" t="s">
        <v>144</v>
      </c>
      <c r="F18" s="80"/>
      <c r="G18" s="80"/>
      <c r="H18" s="80"/>
      <c r="I18" s="82"/>
      <c r="J18" s="82"/>
      <c r="K18" s="83"/>
      <c r="L18" s="83"/>
      <c r="M18" s="165"/>
      <c r="N18" s="85"/>
      <c r="O18" s="85"/>
      <c r="P18" s="85"/>
      <c r="Q18" s="85"/>
    </row>
    <row r="19" spans="1:17" ht="14" x14ac:dyDescent="0.25">
      <c r="A19" s="78">
        <v>2</v>
      </c>
      <c r="B19" s="159">
        <v>10</v>
      </c>
      <c r="C19" s="80" t="s">
        <v>157</v>
      </c>
      <c r="D19" s="80" t="s">
        <v>152</v>
      </c>
      <c r="E19" s="81" t="str">
        <f t="shared" ref="E19" si="2">CONCATENATE(D19, " ",C19)</f>
        <v>Einzelpreis je Lieferung Versand frei Verwendungsstelle in einen TK-Standort, max. 10kg</v>
      </c>
      <c r="F19" s="80"/>
      <c r="G19" s="80"/>
      <c r="H19" s="80"/>
      <c r="I19" s="82"/>
      <c r="J19" s="82"/>
      <c r="K19" s="83"/>
      <c r="L19" s="83"/>
      <c r="M19" s="165"/>
      <c r="N19" s="80"/>
      <c r="O19" s="85"/>
      <c r="P19" s="85"/>
      <c r="Q19" s="85"/>
    </row>
    <row r="20" spans="1:17" ht="14" x14ac:dyDescent="0.25">
      <c r="A20" s="78">
        <v>2</v>
      </c>
      <c r="B20" s="159">
        <v>11</v>
      </c>
      <c r="C20" s="80" t="s">
        <v>172</v>
      </c>
      <c r="D20" s="80" t="s">
        <v>152</v>
      </c>
      <c r="E20" s="81" t="str">
        <f>CONCATENATE(D20, " ",C20)</f>
        <v>Einzelpreis je Lieferung Versand frei Verwendungsstelle in einen TK-Standort, über 10kg</v>
      </c>
      <c r="F20" s="80"/>
      <c r="G20" s="80"/>
      <c r="H20" s="80"/>
      <c r="I20" s="82"/>
      <c r="J20" s="82"/>
      <c r="K20" s="83"/>
      <c r="L20" s="83"/>
      <c r="M20" s="165"/>
      <c r="N20" s="80"/>
      <c r="O20" s="85"/>
      <c r="P20" s="85"/>
      <c r="Q20" s="85"/>
    </row>
    <row r="21" spans="1:17" ht="14" x14ac:dyDescent="0.25">
      <c r="A21" s="78">
        <v>2</v>
      </c>
      <c r="B21" s="159">
        <v>12</v>
      </c>
      <c r="C21" s="80" t="s">
        <v>154</v>
      </c>
      <c r="D21" s="80" t="s">
        <v>152</v>
      </c>
      <c r="E21" s="81" t="str">
        <f t="shared" ref="E21" si="3">CONCATENATE(D21, " ",C21)</f>
        <v>Einzelpreis je Lieferung Versand frei Verwendungsstelle an eine Privatadresse in der BRD, max. 10kg</v>
      </c>
      <c r="F21" s="80"/>
      <c r="G21" s="80"/>
      <c r="H21" s="80"/>
      <c r="I21" s="82"/>
      <c r="J21" s="82"/>
      <c r="K21" s="83"/>
      <c r="L21" s="83"/>
      <c r="M21" s="165"/>
      <c r="N21" s="80"/>
      <c r="O21" s="85"/>
      <c r="P21" s="85"/>
      <c r="Q21" s="85"/>
    </row>
    <row r="22" spans="1:17" ht="14" x14ac:dyDescent="0.25">
      <c r="A22" s="78">
        <v>2</v>
      </c>
      <c r="B22" s="159">
        <v>13</v>
      </c>
      <c r="C22" s="80" t="s">
        <v>155</v>
      </c>
      <c r="D22" s="80" t="s">
        <v>152</v>
      </c>
      <c r="E22" s="81" t="str">
        <f>CONCATENATE(D22, " ",C22)</f>
        <v>Einzelpreis je Lieferung Versand frei Verwendungsstelle an eine Privatadresse in der BRD, über 10kg</v>
      </c>
      <c r="F22" s="80"/>
      <c r="G22" s="80"/>
      <c r="H22" s="80"/>
      <c r="I22" s="82"/>
      <c r="J22" s="82"/>
      <c r="K22" s="83"/>
      <c r="L22" s="83"/>
      <c r="M22" s="165"/>
      <c r="N22" s="80"/>
      <c r="O22" s="85"/>
      <c r="P22" s="85"/>
      <c r="Q22" s="85"/>
    </row>
    <row r="23" spans="1:17" ht="14" x14ac:dyDescent="0.25">
      <c r="A23" s="78">
        <v>2</v>
      </c>
      <c r="B23" s="159">
        <v>14</v>
      </c>
      <c r="C23" s="80" t="s">
        <v>156</v>
      </c>
      <c r="D23" s="80" t="s">
        <v>152</v>
      </c>
      <c r="E23" s="81" t="str">
        <f>CONCATENATE(D23," ",C23,"")</f>
        <v>Einzelpreis je Lieferung Versand frei Verwendungsstelle an eine Privatadresse in der EU, max. 10kg</v>
      </c>
      <c r="F23" s="80"/>
      <c r="G23" s="80"/>
      <c r="H23" s="80"/>
      <c r="I23" s="82"/>
      <c r="J23" s="82"/>
      <c r="K23" s="83"/>
      <c r="L23" s="83"/>
      <c r="M23" s="165"/>
      <c r="N23" s="80"/>
      <c r="O23" s="85"/>
      <c r="P23" s="85"/>
      <c r="Q23" s="85"/>
    </row>
    <row r="24" spans="1:17" ht="14" x14ac:dyDescent="0.25">
      <c r="A24" s="78">
        <v>2</v>
      </c>
      <c r="B24" s="159">
        <v>15</v>
      </c>
      <c r="C24" s="80" t="s">
        <v>120</v>
      </c>
      <c r="D24" s="80" t="s">
        <v>70</v>
      </c>
      <c r="E24" s="81" t="str">
        <f>CONCATENATE(C24," ",D24)</f>
        <v>Expressversand (next Business Day Lieferung) in der BRD (TK-Standort oder Privatadresse) Sonderbeauftragung</v>
      </c>
      <c r="F24" s="80"/>
      <c r="G24" s="80"/>
      <c r="H24" s="80"/>
      <c r="I24" s="82"/>
      <c r="J24" s="82"/>
      <c r="K24" s="83"/>
      <c r="L24" s="83"/>
      <c r="M24" s="165"/>
      <c r="N24" s="80"/>
      <c r="O24" s="85"/>
      <c r="P24" s="85"/>
      <c r="Q24" s="85"/>
    </row>
    <row r="25" spans="1:17" ht="14" x14ac:dyDescent="0.25">
      <c r="A25" s="78">
        <v>2</v>
      </c>
      <c r="B25" s="159">
        <v>16</v>
      </c>
      <c r="C25" s="81" t="s">
        <v>170</v>
      </c>
      <c r="D25" s="80" t="s">
        <v>152</v>
      </c>
      <c r="E25" s="81" t="str">
        <f t="shared" ref="E25:E26" si="4">CONCATENATE(D25, " ",C25)</f>
        <v>Einzelpreis je Lieferung Lieferung an SmartLocker-Fach, max. 10kg</v>
      </c>
      <c r="F25" s="80"/>
      <c r="G25" s="80"/>
      <c r="H25" s="80"/>
      <c r="I25" s="82"/>
      <c r="J25" s="82"/>
      <c r="K25" s="83"/>
      <c r="L25" s="83"/>
      <c r="M25" s="165"/>
      <c r="N25" s="80"/>
      <c r="O25" s="85"/>
      <c r="P25" s="85"/>
      <c r="Q25" s="85"/>
    </row>
    <row r="26" spans="1:17" ht="14" x14ac:dyDescent="0.25">
      <c r="A26" s="78">
        <v>2</v>
      </c>
      <c r="B26" s="159">
        <v>17</v>
      </c>
      <c r="C26" s="81" t="s">
        <v>171</v>
      </c>
      <c r="D26" s="80" t="s">
        <v>153</v>
      </c>
      <c r="E26" s="81" t="str">
        <f t="shared" si="4"/>
        <v>Einzelpreis je Abholung Abholung aus SmartLocker-Fach, max. 10kg</v>
      </c>
      <c r="F26" s="80"/>
      <c r="G26" s="80"/>
      <c r="H26" s="80"/>
      <c r="I26" s="82"/>
      <c r="J26" s="82"/>
      <c r="K26" s="83"/>
      <c r="L26" s="83"/>
      <c r="M26" s="165"/>
      <c r="N26" s="80"/>
      <c r="O26" s="85"/>
      <c r="P26" s="85"/>
      <c r="Q26" s="85"/>
    </row>
    <row r="27" spans="1:17" ht="14" x14ac:dyDescent="0.25">
      <c r="A27" s="78">
        <v>2</v>
      </c>
      <c r="B27" s="159">
        <v>18</v>
      </c>
      <c r="C27" s="80" t="s">
        <v>64</v>
      </c>
      <c r="D27" s="80" t="s">
        <v>153</v>
      </c>
      <c r="E27" s="81" t="str">
        <f t="shared" ref="E27:E34" si="5">CONCATENATE(D27, " ",C27)</f>
        <v>Einzelpreis je Abholung Abholung max. 10KG (inkl. Verpackungsmaterial) in einem TK-Standort</v>
      </c>
      <c r="F27" s="80"/>
      <c r="G27" s="80"/>
      <c r="H27" s="80"/>
      <c r="I27" s="82"/>
      <c r="J27" s="82"/>
      <c r="K27" s="83"/>
      <c r="L27" s="83"/>
      <c r="M27" s="165"/>
      <c r="N27" s="80"/>
      <c r="O27" s="85"/>
      <c r="P27" s="85"/>
      <c r="Q27" s="85"/>
    </row>
    <row r="28" spans="1:17" ht="14" x14ac:dyDescent="0.25">
      <c r="A28" s="78">
        <v>2</v>
      </c>
      <c r="B28" s="159">
        <v>19</v>
      </c>
      <c r="C28" s="80" t="s">
        <v>65</v>
      </c>
      <c r="D28" s="80" t="s">
        <v>153</v>
      </c>
      <c r="E28" s="81" t="str">
        <f t="shared" si="5"/>
        <v>Einzelpreis je Abholung Abholung über 10KG (inkl. Verpackungsmaterial) in einem TK-Standort</v>
      </c>
      <c r="F28" s="80"/>
      <c r="G28" s="80"/>
      <c r="H28" s="80"/>
      <c r="I28" s="82"/>
      <c r="J28" s="82"/>
      <c r="K28" s="83"/>
      <c r="L28" s="83"/>
      <c r="M28" s="165"/>
      <c r="N28" s="80"/>
      <c r="O28" s="85"/>
      <c r="P28" s="85"/>
      <c r="Q28" s="85"/>
    </row>
    <row r="29" spans="1:17" ht="14" x14ac:dyDescent="0.25">
      <c r="A29" s="78">
        <v>2</v>
      </c>
      <c r="B29" s="159">
        <v>20</v>
      </c>
      <c r="C29" s="80" t="s">
        <v>66</v>
      </c>
      <c r="D29" s="80" t="s">
        <v>153</v>
      </c>
      <c r="E29" s="81" t="str">
        <f t="shared" ref="E29" si="6">CONCATENATE(D29, " ",C29)</f>
        <v>Einzelpreis je Abholung Abholung max. 10KG (inkl. Verpackungsmaterial) an einer Privatadresse in der BRD</v>
      </c>
      <c r="F29" s="80"/>
      <c r="G29" s="80"/>
      <c r="H29" s="80"/>
      <c r="I29" s="82"/>
      <c r="J29" s="82"/>
      <c r="K29" s="83"/>
      <c r="L29" s="83"/>
      <c r="M29" s="165"/>
      <c r="N29" s="80"/>
      <c r="O29" s="85"/>
      <c r="P29" s="85"/>
      <c r="Q29" s="85"/>
    </row>
    <row r="30" spans="1:17" ht="14" x14ac:dyDescent="0.25">
      <c r="A30" s="78">
        <v>2</v>
      </c>
      <c r="B30" s="159">
        <v>21</v>
      </c>
      <c r="C30" s="80" t="s">
        <v>67</v>
      </c>
      <c r="D30" s="80" t="s">
        <v>153</v>
      </c>
      <c r="E30" s="81" t="str">
        <f t="shared" ref="E30" si="7">CONCATENATE(D30, " ",C30)</f>
        <v>Einzelpreis je Abholung Abholung über 10KG (inkl. Verpackungsmaterial) an einer Privatadresse in der BRD</v>
      </c>
      <c r="F30" s="80"/>
      <c r="G30" s="80"/>
      <c r="H30" s="80"/>
      <c r="I30" s="82"/>
      <c r="J30" s="82"/>
      <c r="K30" s="83"/>
      <c r="L30" s="83"/>
      <c r="M30" s="165"/>
      <c r="N30" s="80"/>
      <c r="O30" s="85"/>
      <c r="P30" s="85"/>
      <c r="Q30" s="85"/>
    </row>
    <row r="31" spans="1:17" ht="14" x14ac:dyDescent="0.25">
      <c r="A31" s="78">
        <v>2</v>
      </c>
      <c r="B31" s="159">
        <v>22</v>
      </c>
      <c r="C31" s="80" t="s">
        <v>68</v>
      </c>
      <c r="D31" s="80" t="s">
        <v>153</v>
      </c>
      <c r="E31" s="81" t="str">
        <f>CONCATENATE(D31, " ",C31,"")</f>
        <v>Einzelpreis je Abholung Abholung max. 10KG (inkl. Verpackungsmaterial) an einer Privatadresse in der EU</v>
      </c>
      <c r="F31" s="80"/>
      <c r="G31" s="80"/>
      <c r="H31" s="80"/>
      <c r="I31" s="82"/>
      <c r="J31" s="82"/>
      <c r="K31" s="83"/>
      <c r="L31" s="83"/>
      <c r="M31" s="165"/>
      <c r="N31" s="80"/>
      <c r="O31" s="85"/>
      <c r="P31" s="85"/>
      <c r="Q31" s="85"/>
    </row>
    <row r="32" spans="1:17" ht="14" x14ac:dyDescent="0.25">
      <c r="A32" s="78">
        <v>2</v>
      </c>
      <c r="B32" s="159">
        <v>30</v>
      </c>
      <c r="C32" s="80" t="s">
        <v>116</v>
      </c>
      <c r="D32" s="80" t="s">
        <v>59</v>
      </c>
      <c r="E32" s="81" t="str">
        <f>CONCATENATE(D32," ",C32," der Geräteklasse 1 und 2")</f>
        <v>Einzelpreis je Vorfall Wiedereinlagerung inkl. Eingangskontrolle, Hardwareprüfung und Refresh der Geräteklasse 1 und 2</v>
      </c>
      <c r="F32" s="80"/>
      <c r="G32" s="80"/>
      <c r="H32" s="80"/>
      <c r="I32" s="82"/>
      <c r="J32" s="82"/>
      <c r="K32" s="83"/>
      <c r="L32" s="83"/>
      <c r="M32" s="165"/>
      <c r="N32" s="80"/>
      <c r="O32" s="85"/>
      <c r="P32" s="85"/>
      <c r="Q32" s="85"/>
    </row>
    <row r="33" spans="1:17" ht="14" x14ac:dyDescent="0.25">
      <c r="A33" s="78">
        <v>2</v>
      </c>
      <c r="B33" s="159">
        <v>31</v>
      </c>
      <c r="C33" s="80" t="s">
        <v>69</v>
      </c>
      <c r="D33" s="80" t="s">
        <v>59</v>
      </c>
      <c r="E33" s="81" t="str">
        <f t="shared" si="5"/>
        <v>Einzelpreis je Vorfall Datenlöschung Serviceobjekt</v>
      </c>
      <c r="F33" s="80"/>
      <c r="G33" s="80"/>
      <c r="H33" s="80"/>
      <c r="I33" s="82"/>
      <c r="J33" s="82"/>
      <c r="K33" s="83"/>
      <c r="L33" s="83"/>
      <c r="M33" s="165"/>
      <c r="N33" s="80"/>
      <c r="O33" s="85"/>
      <c r="P33" s="85"/>
      <c r="Q33" s="85"/>
    </row>
    <row r="34" spans="1:17" ht="14" x14ac:dyDescent="0.25">
      <c r="A34" s="78">
        <v>2</v>
      </c>
      <c r="B34" s="159">
        <v>32</v>
      </c>
      <c r="C34" s="80" t="s">
        <v>117</v>
      </c>
      <c r="D34" s="80" t="s">
        <v>59</v>
      </c>
      <c r="E34" s="81" t="str">
        <f t="shared" si="5"/>
        <v>Einzelpreis je Vorfall Bereitstellung Serviceobjekt Geräteklasse 1 an Dritte (z.B. Remarketing)</v>
      </c>
      <c r="F34" s="80"/>
      <c r="G34" s="80"/>
      <c r="H34" s="80"/>
      <c r="I34" s="82"/>
      <c r="J34" s="82"/>
      <c r="K34" s="83"/>
      <c r="L34" s="83"/>
      <c r="M34" s="165"/>
      <c r="N34" s="80"/>
      <c r="O34" s="85"/>
      <c r="P34" s="85"/>
      <c r="Q34" s="85"/>
    </row>
    <row r="35" spans="1:17" ht="14" x14ac:dyDescent="0.25">
      <c r="A35" s="78">
        <v>2</v>
      </c>
      <c r="B35" s="159">
        <v>33</v>
      </c>
      <c r="C35" s="80" t="s">
        <v>118</v>
      </c>
      <c r="D35" s="80" t="s">
        <v>59</v>
      </c>
      <c r="E35" s="81" t="str">
        <f t="shared" ref="E35" si="8">CONCATENATE(D35, " ",C35)</f>
        <v>Einzelpreis je Vorfall Bereitstellung Serviceobjekt Geräteklasse 2 an Dritte (z.B. Remarketing)</v>
      </c>
      <c r="F35" s="80"/>
      <c r="G35" s="80"/>
      <c r="H35" s="80"/>
      <c r="I35" s="82"/>
      <c r="J35" s="82"/>
      <c r="K35" s="83"/>
      <c r="L35" s="83"/>
      <c r="M35" s="165"/>
      <c r="N35" s="80"/>
      <c r="O35" s="85"/>
      <c r="P35" s="85"/>
      <c r="Q35" s="85"/>
    </row>
    <row r="36" spans="1:17" ht="14" x14ac:dyDescent="0.25">
      <c r="A36" s="78">
        <v>2</v>
      </c>
      <c r="B36" s="159">
        <v>34</v>
      </c>
      <c r="C36" s="80" t="s">
        <v>119</v>
      </c>
      <c r="D36" s="80" t="s">
        <v>59</v>
      </c>
      <c r="E36" s="81" t="str">
        <f t="shared" ref="E36" si="9">CONCATENATE(D36, " ",C36)</f>
        <v>Einzelpreis je Vorfall Bereitstellung Serviceobjekt Geräteklasse 3 an Dritte (z.B. Remarketing)</v>
      </c>
      <c r="F36" s="80"/>
      <c r="G36" s="80"/>
      <c r="H36" s="80"/>
      <c r="I36" s="82"/>
      <c r="J36" s="82"/>
      <c r="K36" s="83"/>
      <c r="L36" s="83"/>
      <c r="M36" s="165"/>
      <c r="N36" s="80"/>
      <c r="O36" s="85"/>
      <c r="P36" s="85"/>
      <c r="Q36" s="85"/>
    </row>
    <row r="37" spans="1:17" ht="14" x14ac:dyDescent="0.25">
      <c r="A37" s="78">
        <v>2</v>
      </c>
      <c r="B37" s="159">
        <v>35</v>
      </c>
      <c r="C37" s="80" t="s">
        <v>158</v>
      </c>
      <c r="D37" s="80" t="s">
        <v>59</v>
      </c>
      <c r="E37" s="81" t="str">
        <f t="shared" ref="E37" si="10">CONCATENATE(D37, " ",C37)</f>
        <v xml:space="preserve">Einzelpreis je Vorfall Auslieferung/Abholung einer bepackten Europalette </v>
      </c>
      <c r="F37" s="80"/>
      <c r="G37" s="80"/>
      <c r="H37" s="3"/>
      <c r="I37" s="82"/>
      <c r="J37" s="82"/>
      <c r="K37" s="83"/>
      <c r="L37" s="83"/>
      <c r="M37" s="165"/>
      <c r="N37" s="80"/>
      <c r="O37" s="85"/>
      <c r="P37" s="85"/>
      <c r="Q37" s="85"/>
    </row>
    <row r="38" spans="1:17" ht="28" x14ac:dyDescent="0.25">
      <c r="A38" s="78">
        <v>2</v>
      </c>
      <c r="B38" s="159">
        <v>50</v>
      </c>
      <c r="C38" s="81" t="s">
        <v>62</v>
      </c>
      <c r="D38" s="80" t="s">
        <v>63</v>
      </c>
      <c r="E38" s="81" t="str">
        <f>CONCATENATE(D38, " ",C38)</f>
        <v>Einzelpreis je Stunde (= 4 AE) Vor Ort Technikerleistung (Ab-/Aufbau/Umzug)
durchgeführt durch IT-Experte T1 (System Techniker)</v>
      </c>
      <c r="F38" s="80"/>
      <c r="G38" s="80"/>
      <c r="H38" s="80"/>
      <c r="I38" s="82"/>
      <c r="J38" s="82"/>
      <c r="K38" s="83"/>
      <c r="L38" s="83"/>
      <c r="M38" s="165"/>
      <c r="N38" s="80"/>
      <c r="O38" s="85"/>
      <c r="P38" s="85"/>
      <c r="Q38" s="85"/>
    </row>
    <row r="39" spans="1:17" ht="13.5" customHeight="1" x14ac:dyDescent="0.25">
      <c r="A39" s="87"/>
      <c r="B39" s="160"/>
      <c r="C39" s="33"/>
      <c r="D39" s="33"/>
      <c r="E39" s="88"/>
      <c r="F39" s="33"/>
      <c r="G39" s="33"/>
      <c r="H39" s="33"/>
      <c r="I39" s="89"/>
      <c r="J39" s="89"/>
      <c r="K39" s="90"/>
      <c r="L39" s="90"/>
      <c r="M39" s="90"/>
      <c r="N39" s="33"/>
      <c r="O39" s="91"/>
      <c r="P39" s="91"/>
      <c r="Q39" s="92"/>
    </row>
    <row r="40" spans="1:17" ht="14" x14ac:dyDescent="0.25">
      <c r="A40" s="70"/>
      <c r="B40" s="158"/>
      <c r="C40" s="72" t="s">
        <v>71</v>
      </c>
      <c r="D40" s="34"/>
      <c r="E40" s="73"/>
      <c r="F40" s="34"/>
      <c r="G40" s="34"/>
      <c r="H40" s="34"/>
      <c r="I40" s="74"/>
      <c r="J40" s="74"/>
      <c r="K40" s="75"/>
      <c r="L40" s="75"/>
      <c r="M40" s="75"/>
      <c r="N40" s="34"/>
      <c r="O40" s="76"/>
      <c r="P40" s="76"/>
      <c r="Q40" s="77"/>
    </row>
    <row r="41" spans="1:17" ht="14" x14ac:dyDescent="0.25">
      <c r="A41" s="156">
        <v>3</v>
      </c>
      <c r="B41" s="161">
        <v>1</v>
      </c>
      <c r="C41" s="100" t="s">
        <v>162</v>
      </c>
      <c r="D41" s="80" t="s">
        <v>163</v>
      </c>
      <c r="E41" s="100" t="s">
        <v>164</v>
      </c>
      <c r="F41" s="94"/>
      <c r="G41" s="94"/>
      <c r="H41" s="82"/>
      <c r="I41" s="95"/>
      <c r="J41" s="95"/>
      <c r="K41" s="96"/>
      <c r="L41" s="96"/>
      <c r="M41" s="165"/>
      <c r="N41" s="94"/>
      <c r="O41" s="97"/>
      <c r="P41" s="97"/>
      <c r="Q41" s="98"/>
    </row>
    <row r="42" spans="1:17" ht="14" x14ac:dyDescent="0.25">
      <c r="A42" s="156">
        <v>3</v>
      </c>
      <c r="B42" s="161">
        <v>2</v>
      </c>
      <c r="C42" s="100" t="s">
        <v>168</v>
      </c>
      <c r="D42" s="80" t="s">
        <v>163</v>
      </c>
      <c r="E42" s="100" t="s">
        <v>169</v>
      </c>
      <c r="F42" s="94"/>
      <c r="G42" s="94"/>
      <c r="H42" s="82"/>
      <c r="I42" s="95"/>
      <c r="J42" s="95"/>
      <c r="K42" s="96"/>
      <c r="L42" s="96"/>
      <c r="M42" s="165"/>
      <c r="N42" s="94"/>
      <c r="O42" s="97"/>
      <c r="P42" s="97"/>
      <c r="Q42" s="98"/>
    </row>
    <row r="43" spans="1:17" ht="14" x14ac:dyDescent="0.25">
      <c r="A43" s="78">
        <v>3</v>
      </c>
      <c r="B43" s="159">
        <v>10</v>
      </c>
      <c r="C43" s="80" t="s">
        <v>159</v>
      </c>
      <c r="D43" s="80" t="s">
        <v>72</v>
      </c>
      <c r="E43" s="81" t="str">
        <f t="shared" ref="E43:E44" si="11">CONCATENATE(D43, " ",C43)</f>
        <v>Lagerkosten pro Monat Lagerkosten IMAC-, Incident- und Rollout-Pool pro Europalette</v>
      </c>
      <c r="F43" s="80"/>
      <c r="G43" s="80"/>
      <c r="H43" s="82"/>
      <c r="I43" s="82"/>
      <c r="J43" s="82"/>
      <c r="K43" s="83"/>
      <c r="L43" s="83"/>
      <c r="M43" s="165"/>
      <c r="N43" s="80"/>
      <c r="O43" s="85"/>
      <c r="P43" s="85"/>
      <c r="Q43" s="86"/>
    </row>
    <row r="44" spans="1:17" ht="14" x14ac:dyDescent="0.25">
      <c r="A44" s="99">
        <v>3</v>
      </c>
      <c r="B44" s="162">
        <v>11</v>
      </c>
      <c r="C44" s="3" t="s">
        <v>160</v>
      </c>
      <c r="D44" s="3" t="s">
        <v>72</v>
      </c>
      <c r="E44" s="100" t="str">
        <f t="shared" si="11"/>
        <v>Lagerkosten pro Monat Lagerkosten Remarketing-Pool pro Europalette</v>
      </c>
      <c r="F44" s="3"/>
      <c r="G44" s="3"/>
      <c r="H44" s="3"/>
      <c r="I44" s="101"/>
      <c r="J44" s="101"/>
      <c r="K44" s="102"/>
      <c r="L44" s="102"/>
      <c r="M44" s="165"/>
      <c r="N44" s="3"/>
      <c r="O44" s="103"/>
      <c r="P44" s="103"/>
      <c r="Q44" s="104"/>
    </row>
    <row r="45" spans="1:17" ht="14" x14ac:dyDescent="0.25">
      <c r="A45" s="78">
        <v>3</v>
      </c>
      <c r="B45" s="159">
        <v>20</v>
      </c>
      <c r="C45" s="80" t="s">
        <v>73</v>
      </c>
      <c r="D45" s="80" t="s">
        <v>74</v>
      </c>
      <c r="E45" s="81" t="str">
        <f>CONCATENATE(C45," ",D45)</f>
        <v>Fahrtkostenpauschale je Beauftragung</v>
      </c>
      <c r="F45" s="80"/>
      <c r="G45" s="80"/>
      <c r="H45" s="80"/>
      <c r="I45" s="82"/>
      <c r="J45" s="82"/>
      <c r="K45" s="83"/>
      <c r="L45" s="83"/>
      <c r="M45" s="165"/>
      <c r="N45" s="80"/>
      <c r="O45" s="85"/>
      <c r="P45" s="85"/>
      <c r="Q45" s="85"/>
    </row>
    <row r="46" spans="1:17" ht="14" x14ac:dyDescent="0.25">
      <c r="A46" s="78">
        <v>3</v>
      </c>
      <c r="B46" s="159">
        <v>30</v>
      </c>
      <c r="C46" s="80" t="s">
        <v>149</v>
      </c>
      <c r="D46" s="80" t="s">
        <v>19</v>
      </c>
      <c r="E46" s="81" t="str">
        <f t="shared" ref="E46" si="12">CONCATENATE(D46, " ",C46)</f>
        <v>Einzelpreis je Stück Verpackungsmaterial für Geräteklasse 1</v>
      </c>
      <c r="F46" s="80"/>
      <c r="G46" s="80"/>
      <c r="H46" s="80"/>
      <c r="I46" s="82"/>
      <c r="J46" s="82"/>
      <c r="K46" s="83"/>
      <c r="L46" s="83"/>
      <c r="M46" s="165"/>
      <c r="N46" s="80"/>
      <c r="O46" s="85"/>
      <c r="P46" s="85"/>
      <c r="Q46" s="85"/>
    </row>
    <row r="47" spans="1:17" ht="14" x14ac:dyDescent="0.25">
      <c r="A47" s="78">
        <v>3</v>
      </c>
      <c r="B47" s="159">
        <v>31</v>
      </c>
      <c r="C47" s="80" t="s">
        <v>150</v>
      </c>
      <c r="D47" s="80" t="s">
        <v>19</v>
      </c>
      <c r="E47" s="81" t="str">
        <f t="shared" ref="E47" si="13">CONCATENATE(D47, " ",C47)</f>
        <v>Einzelpreis je Stück Verpackungsmaterial für Geräteklasse 2</v>
      </c>
      <c r="F47" s="80"/>
      <c r="G47" s="80"/>
      <c r="H47" s="80"/>
      <c r="I47" s="82"/>
      <c r="J47" s="82"/>
      <c r="K47" s="83"/>
      <c r="L47" s="83"/>
      <c r="M47" s="165"/>
      <c r="N47" s="80"/>
      <c r="O47" s="85"/>
      <c r="P47" s="85"/>
      <c r="Q47" s="85"/>
    </row>
    <row r="48" spans="1:17" ht="14" x14ac:dyDescent="0.25">
      <c r="A48" s="78">
        <v>3</v>
      </c>
      <c r="B48" s="159">
        <v>32</v>
      </c>
      <c r="C48" s="80" t="s">
        <v>151</v>
      </c>
      <c r="D48" s="80" t="s">
        <v>19</v>
      </c>
      <c r="E48" s="81" t="str">
        <f t="shared" ref="E48" si="14">CONCATENATE(D48, " ",C48)</f>
        <v>Einzelpreis je Stück Verpackungsmaterial für Geräteklasse 3</v>
      </c>
      <c r="F48" s="80"/>
      <c r="G48" s="80"/>
      <c r="H48" s="80"/>
      <c r="I48" s="82"/>
      <c r="J48" s="82"/>
      <c r="K48" s="83"/>
      <c r="L48" s="83"/>
      <c r="M48" s="165"/>
      <c r="N48" s="80"/>
      <c r="O48" s="85"/>
      <c r="P48" s="85"/>
      <c r="Q48" s="85"/>
    </row>
    <row r="49" spans="1:17" ht="14" x14ac:dyDescent="0.25">
      <c r="A49" s="78">
        <v>3</v>
      </c>
      <c r="B49" s="159">
        <v>40</v>
      </c>
      <c r="C49" s="80" t="s">
        <v>167</v>
      </c>
      <c r="D49" s="80" t="s">
        <v>19</v>
      </c>
      <c r="E49" s="81" t="str">
        <f t="shared" ref="E49" si="15">CONCATENATE(D49, " ",C49)</f>
        <v xml:space="preserve">Einzelpreis je Stück Inventar-Aufkleber </v>
      </c>
      <c r="F49" s="80"/>
      <c r="G49" s="80"/>
      <c r="H49" s="80"/>
      <c r="I49" s="82"/>
      <c r="J49" s="82"/>
      <c r="K49" s="83"/>
      <c r="L49" s="83"/>
      <c r="M49" s="165"/>
      <c r="N49" s="80"/>
      <c r="O49" s="85"/>
      <c r="P49" s="85"/>
      <c r="Q49" s="85"/>
    </row>
    <row r="50" spans="1:17" ht="13.5" customHeight="1" x14ac:dyDescent="0.25">
      <c r="A50" s="105"/>
      <c r="B50" s="163"/>
      <c r="C50" s="32"/>
      <c r="D50" s="32"/>
      <c r="E50" s="106"/>
      <c r="F50" s="32"/>
      <c r="G50" s="32"/>
      <c r="H50" s="32"/>
      <c r="I50" s="107"/>
      <c r="J50" s="107"/>
      <c r="K50" s="108"/>
      <c r="L50" s="108"/>
      <c r="M50" s="108"/>
      <c r="N50" s="32"/>
      <c r="O50" s="109"/>
      <c r="P50" s="109"/>
      <c r="Q50" s="110"/>
    </row>
    <row r="51" spans="1:17" ht="14" x14ac:dyDescent="0.25">
      <c r="A51" s="70"/>
      <c r="B51" s="158"/>
      <c r="C51" s="72" t="s">
        <v>75</v>
      </c>
      <c r="D51" s="34"/>
      <c r="E51" s="73"/>
      <c r="F51" s="34"/>
      <c r="G51" s="34"/>
      <c r="H51" s="34"/>
      <c r="I51" s="74"/>
      <c r="J51" s="74"/>
      <c r="K51" s="75"/>
      <c r="L51" s="75"/>
      <c r="M51" s="75"/>
      <c r="N51" s="34"/>
      <c r="O51" s="76"/>
      <c r="P51" s="76"/>
      <c r="Q51" s="77"/>
    </row>
    <row r="52" spans="1:17" ht="14" x14ac:dyDescent="0.25">
      <c r="A52" s="78">
        <v>4</v>
      </c>
      <c r="B52" s="159">
        <v>1</v>
      </c>
      <c r="C52" s="80" t="s">
        <v>76</v>
      </c>
      <c r="D52" s="80" t="s">
        <v>77</v>
      </c>
      <c r="E52" s="81" t="str">
        <f t="shared" ref="E52" si="16">CONCATENATE(D52, " ",C52)</f>
        <v>Stundensatz (= 4 AE) IT-Experte T0 (Rollout Techniker)</v>
      </c>
      <c r="F52" s="80"/>
      <c r="G52" s="80"/>
      <c r="H52" s="80"/>
      <c r="I52" s="82"/>
      <c r="J52" s="82"/>
      <c r="K52" s="83"/>
      <c r="L52" s="83"/>
      <c r="M52" s="165"/>
      <c r="N52" s="80"/>
      <c r="O52" s="85"/>
      <c r="P52" s="85"/>
      <c r="Q52" s="85"/>
    </row>
    <row r="53" spans="1:17" ht="14" x14ac:dyDescent="0.25">
      <c r="A53" s="78">
        <v>4</v>
      </c>
      <c r="B53" s="159">
        <v>2</v>
      </c>
      <c r="C53" s="80" t="s">
        <v>78</v>
      </c>
      <c r="D53" s="80" t="s">
        <v>77</v>
      </c>
      <c r="E53" s="81" t="str">
        <f t="shared" ref="E53" si="17">CONCATENATE(D53, " ",C53)</f>
        <v>Stundensatz (= 4 AE) IT-Experte T1 (System Techniker)</v>
      </c>
      <c r="F53" s="80"/>
      <c r="G53" s="80"/>
      <c r="H53" s="80"/>
      <c r="I53" s="82"/>
      <c r="J53" s="82"/>
      <c r="K53" s="83"/>
      <c r="L53" s="83"/>
      <c r="M53" s="165"/>
      <c r="N53" s="80"/>
      <c r="O53" s="85"/>
      <c r="P53" s="85"/>
      <c r="Q53" s="85"/>
    </row>
    <row r="54" spans="1:17" ht="14" x14ac:dyDescent="0.25">
      <c r="A54" s="78">
        <v>4</v>
      </c>
      <c r="B54" s="159">
        <v>3</v>
      </c>
      <c r="C54" s="80" t="s">
        <v>79</v>
      </c>
      <c r="D54" s="80" t="s">
        <v>77</v>
      </c>
      <c r="E54" s="81" t="str">
        <f t="shared" ref="E54" si="18">CONCATENATE(D54, " ",C54)</f>
        <v>Stundensatz (= 4 AE) IT-Experte T2 (Systemengineer)</v>
      </c>
      <c r="F54" s="80"/>
      <c r="G54" s="80"/>
      <c r="H54" s="80"/>
      <c r="I54" s="82"/>
      <c r="J54" s="82"/>
      <c r="K54" s="83"/>
      <c r="L54" s="83"/>
      <c r="M54" s="165"/>
      <c r="N54" s="80"/>
      <c r="O54" s="85"/>
      <c r="P54" s="85"/>
      <c r="Q54" s="85"/>
    </row>
    <row r="55" spans="1:17" ht="14" x14ac:dyDescent="0.25">
      <c r="A55" s="78">
        <v>4</v>
      </c>
      <c r="B55" s="159">
        <v>4</v>
      </c>
      <c r="C55" s="80" t="s">
        <v>80</v>
      </c>
      <c r="D55" s="80" t="s">
        <v>77</v>
      </c>
      <c r="E55" s="81" t="str">
        <f t="shared" ref="E55" si="19">CONCATENATE(D55, " ",C55)</f>
        <v>Stundensatz (= 4 AE) IT-Experte T3 (Senior Systemengineer)</v>
      </c>
      <c r="F55" s="80"/>
      <c r="G55" s="80"/>
      <c r="H55" s="80"/>
      <c r="I55" s="82"/>
      <c r="J55" s="82"/>
      <c r="K55" s="83"/>
      <c r="L55" s="83"/>
      <c r="M55" s="165"/>
      <c r="N55" s="80"/>
      <c r="O55" s="85"/>
      <c r="P55" s="85"/>
      <c r="Q55" s="85"/>
    </row>
    <row r="56" spans="1:17" ht="14" x14ac:dyDescent="0.25">
      <c r="A56" s="78">
        <v>4</v>
      </c>
      <c r="B56" s="159">
        <v>5</v>
      </c>
      <c r="C56" s="80" t="s">
        <v>81</v>
      </c>
      <c r="D56" s="80" t="s">
        <v>77</v>
      </c>
      <c r="E56" s="81" t="str">
        <f t="shared" ref="E56" si="20">CONCATENATE(D56, " ",C56)</f>
        <v>Stundensatz (= 4 AE) IT-Experte F1 (IT-Consultant)</v>
      </c>
      <c r="F56" s="80"/>
      <c r="G56" s="80"/>
      <c r="H56" s="80"/>
      <c r="I56" s="82"/>
      <c r="J56" s="82"/>
      <c r="K56" s="83"/>
      <c r="L56" s="83"/>
      <c r="M56" s="165"/>
      <c r="N56" s="80"/>
      <c r="O56" s="85"/>
      <c r="P56" s="85"/>
      <c r="Q56" s="85"/>
    </row>
    <row r="57" spans="1:17" ht="14" x14ac:dyDescent="0.25">
      <c r="A57" s="78">
        <v>4</v>
      </c>
      <c r="B57" s="159">
        <v>6</v>
      </c>
      <c r="C57" s="80" t="s">
        <v>82</v>
      </c>
      <c r="D57" s="80" t="s">
        <v>77</v>
      </c>
      <c r="E57" s="81" t="str">
        <f t="shared" ref="E57:E58" si="21">CONCATENATE(D57, " ",C57)</f>
        <v>Stundensatz (= 4 AE) IT-Experte F2 (Senior IT-Consultant)</v>
      </c>
      <c r="F57" s="80"/>
      <c r="G57" s="80"/>
      <c r="H57" s="80"/>
      <c r="I57" s="82"/>
      <c r="J57" s="82"/>
      <c r="K57" s="83"/>
      <c r="L57" s="83"/>
      <c r="M57" s="165"/>
      <c r="N57" s="80"/>
      <c r="O57" s="85"/>
      <c r="P57" s="85"/>
      <c r="Q57" s="85"/>
    </row>
    <row r="58" spans="1:17" ht="14" x14ac:dyDescent="0.25">
      <c r="A58" s="78">
        <v>4</v>
      </c>
      <c r="B58" s="159">
        <v>7</v>
      </c>
      <c r="C58" s="80" t="s">
        <v>76</v>
      </c>
      <c r="D58" s="80" t="s">
        <v>77</v>
      </c>
      <c r="E58" s="81" t="str">
        <f t="shared" si="21"/>
        <v>Stundensatz (= 4 AE) IT-Experte T0 (Rollout Techniker)</v>
      </c>
      <c r="F58" s="80"/>
      <c r="G58" s="80"/>
      <c r="H58" s="80"/>
      <c r="I58" s="82"/>
      <c r="J58" s="82"/>
      <c r="K58" s="83"/>
      <c r="L58" s="83"/>
      <c r="M58" s="165"/>
      <c r="N58" s="80"/>
      <c r="O58" s="85"/>
      <c r="P58" s="85"/>
      <c r="Q58" s="85"/>
    </row>
    <row r="59" spans="1:17" ht="14" x14ac:dyDescent="0.25">
      <c r="A59" s="78">
        <v>4</v>
      </c>
      <c r="B59" s="159">
        <v>8</v>
      </c>
      <c r="C59" s="80" t="s">
        <v>78</v>
      </c>
      <c r="D59" s="80" t="s">
        <v>83</v>
      </c>
      <c r="E59" s="81" t="str">
        <f t="shared" ref="E59:E63" si="22">CONCATENATE(D59, " ",C59)</f>
        <v>Tagessatz (8 Stunden) IT-Experte T1 (System Techniker)</v>
      </c>
      <c r="F59" s="80"/>
      <c r="G59" s="80"/>
      <c r="H59" s="80"/>
      <c r="I59" s="82"/>
      <c r="J59" s="82"/>
      <c r="K59" s="83"/>
      <c r="L59" s="83"/>
      <c r="M59" s="165"/>
      <c r="N59" s="80"/>
      <c r="O59" s="85"/>
      <c r="P59" s="85"/>
      <c r="Q59" s="85"/>
    </row>
    <row r="60" spans="1:17" ht="14" x14ac:dyDescent="0.25">
      <c r="A60" s="78">
        <v>4</v>
      </c>
      <c r="B60" s="159">
        <v>9</v>
      </c>
      <c r="C60" s="80" t="s">
        <v>79</v>
      </c>
      <c r="D60" s="80" t="s">
        <v>83</v>
      </c>
      <c r="E60" s="81" t="str">
        <f t="shared" si="22"/>
        <v>Tagessatz (8 Stunden) IT-Experte T2 (Systemengineer)</v>
      </c>
      <c r="F60" s="80"/>
      <c r="G60" s="80"/>
      <c r="H60" s="80"/>
      <c r="I60" s="82"/>
      <c r="J60" s="82"/>
      <c r="K60" s="83"/>
      <c r="L60" s="83"/>
      <c r="M60" s="165"/>
      <c r="N60" s="80"/>
      <c r="O60" s="85"/>
      <c r="P60" s="85"/>
      <c r="Q60" s="85"/>
    </row>
    <row r="61" spans="1:17" ht="14" x14ac:dyDescent="0.25">
      <c r="A61" s="78">
        <v>4</v>
      </c>
      <c r="B61" s="159">
        <v>10</v>
      </c>
      <c r="C61" s="80" t="s">
        <v>80</v>
      </c>
      <c r="D61" s="80" t="s">
        <v>83</v>
      </c>
      <c r="E61" s="81" t="str">
        <f t="shared" si="22"/>
        <v>Tagessatz (8 Stunden) IT-Experte T3 (Senior Systemengineer)</v>
      </c>
      <c r="F61" s="80"/>
      <c r="G61" s="80"/>
      <c r="H61" s="80"/>
      <c r="I61" s="82"/>
      <c r="J61" s="82"/>
      <c r="K61" s="83"/>
      <c r="L61" s="83"/>
      <c r="M61" s="165"/>
      <c r="N61" s="80"/>
      <c r="O61" s="85"/>
      <c r="P61" s="85"/>
      <c r="Q61" s="85"/>
    </row>
    <row r="62" spans="1:17" ht="14" x14ac:dyDescent="0.25">
      <c r="A62" s="78">
        <v>4</v>
      </c>
      <c r="B62" s="159">
        <v>11</v>
      </c>
      <c r="C62" s="80" t="s">
        <v>81</v>
      </c>
      <c r="D62" s="80" t="s">
        <v>83</v>
      </c>
      <c r="E62" s="81" t="str">
        <f t="shared" si="22"/>
        <v>Tagessatz (8 Stunden) IT-Experte F1 (IT-Consultant)</v>
      </c>
      <c r="F62" s="80"/>
      <c r="G62" s="80"/>
      <c r="H62" s="80"/>
      <c r="I62" s="82"/>
      <c r="J62" s="82"/>
      <c r="K62" s="83"/>
      <c r="L62" s="83"/>
      <c r="M62" s="165"/>
      <c r="N62" s="80"/>
      <c r="O62" s="85"/>
      <c r="P62" s="85"/>
      <c r="Q62" s="85"/>
    </row>
    <row r="63" spans="1:17" ht="14" x14ac:dyDescent="0.25">
      <c r="A63" s="78">
        <v>4</v>
      </c>
      <c r="B63" s="159">
        <v>12</v>
      </c>
      <c r="C63" s="80" t="s">
        <v>82</v>
      </c>
      <c r="D63" s="80" t="s">
        <v>83</v>
      </c>
      <c r="E63" s="81" t="str">
        <f t="shared" si="22"/>
        <v>Tagessatz (8 Stunden) IT-Experte F2 (Senior IT-Consultant)</v>
      </c>
      <c r="F63" s="80"/>
      <c r="G63" s="80"/>
      <c r="H63" s="80"/>
      <c r="I63" s="82"/>
      <c r="J63" s="82"/>
      <c r="K63" s="83"/>
      <c r="L63" s="83"/>
      <c r="M63" s="165"/>
      <c r="N63" s="80"/>
      <c r="O63" s="85"/>
      <c r="P63" s="85"/>
      <c r="Q63" s="85"/>
    </row>
  </sheetData>
  <sheetProtection algorithmName="SHA-512" hashValue="Axpki92t8Cf4c+q+abfM1+hzogUYX34M+5jY2Jzp4ItmIcleEE1EGS33l8Dk+cp5tu5kN5F3QxvBCv4Jxyji4g==" saltValue="iC2e279szwJkj2DqM+pJ9g==" spinCount="100000" sheet="1" objects="1" scenarios="1"/>
  <protectedRanges>
    <protectedRange sqref="M3:M10 M13:M38 M41:M49 M52:M63" name="Bereich1"/>
  </protectedRanges>
  <phoneticPr fontId="20" type="noConversion"/>
  <pageMargins left="0.31496062992125984" right="0.23622047244094491" top="0.59055118110236227" bottom="0.43307086614173229" header="0.31496062992125984" footer="0.15748031496062992"/>
  <pageSetup paperSize="9" scale="36" fitToHeight="0" orientation="landscape" r:id="rId1"/>
  <headerFooter>
    <oddHeader>&amp;LAnlage A1&amp;C&amp;A</oddHeader>
    <oddFooter>&amp;L26-09127&amp;CServicevertrag Workplace Dienstleistungen 2026&amp;RSeite &amp;P von &amp;N</oddFooter>
  </headerFooter>
  <ignoredErrors>
    <ignoredError sqref="E4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0378-FCD8-4189-A6B6-E5F2A4181915}">
  <sheetPr>
    <tabColor rgb="FF92D050"/>
    <pageSetUpPr fitToPage="1"/>
  </sheetPr>
  <dimension ref="A1:B7"/>
  <sheetViews>
    <sheetView tabSelected="1" zoomScaleNormal="100" workbookViewId="0">
      <selection activeCell="B29" sqref="B29"/>
    </sheetView>
  </sheetViews>
  <sheetFormatPr baseColWidth="10" defaultRowHeight="12.5" x14ac:dyDescent="0.25"/>
  <cols>
    <col min="1" max="1" width="23.54296875" bestFit="1" customWidth="1"/>
  </cols>
  <sheetData>
    <row r="1" spans="1:2" x14ac:dyDescent="0.25">
      <c r="A1" s="50" t="s">
        <v>122</v>
      </c>
    </row>
    <row r="3" spans="1:2" ht="14" x14ac:dyDescent="0.3">
      <c r="A3" s="2" t="s">
        <v>47</v>
      </c>
      <c r="B3" s="51">
        <v>650</v>
      </c>
    </row>
    <row r="4" spans="1:2" ht="14" x14ac:dyDescent="0.3">
      <c r="A4" s="2" t="s">
        <v>123</v>
      </c>
      <c r="B4" s="51">
        <v>15500</v>
      </c>
    </row>
    <row r="5" spans="1:2" ht="14" x14ac:dyDescent="0.3">
      <c r="A5" s="2" t="s">
        <v>53</v>
      </c>
      <c r="B5" s="51">
        <v>400</v>
      </c>
    </row>
    <row r="6" spans="1:2" ht="14" x14ac:dyDescent="0.3">
      <c r="A6" s="2" t="s">
        <v>124</v>
      </c>
      <c r="B6" s="51">
        <v>2300</v>
      </c>
    </row>
    <row r="7" spans="1:2" ht="14" x14ac:dyDescent="0.3">
      <c r="A7" s="2" t="s">
        <v>125</v>
      </c>
      <c r="B7" s="51">
        <v>25000</v>
      </c>
    </row>
  </sheetData>
  <sheetProtection algorithmName="SHA-512" hashValue="GH8yj98wuaPULQ5Ql69ZwwJEW/ilUmlx9tqsYyA/+WM+PqpcYxrIXixcyGbOzZHR2RGBW+4YlNshy9/sV28m/g==" saltValue="FT4BP0YyzFsTwBjXeoDOoQ==" spinCount="100000" sheet="1" objects="1" scenarios="1"/>
  <pageMargins left="0.31496062992125984" right="0.23622047244094491" top="0.59055118110236227" bottom="0.43307086614173229" header="0.31496062992125984" footer="0.15748031496062992"/>
  <pageSetup paperSize="9" fitToHeight="0" orientation="landscape" r:id="rId1"/>
  <headerFooter>
    <oddHeader>&amp;LAnlage A1&amp;C&amp;A</oddHeader>
    <oddFooter>&amp;L26-09127&amp;CServicevertrag Workplace Dienstleistungen 2026&amp;RSeite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K35"/>
  <sheetViews>
    <sheetView zoomScaleNormal="100" workbookViewId="0">
      <selection activeCell="B29" sqref="B29"/>
    </sheetView>
  </sheetViews>
  <sheetFormatPr baseColWidth="10" defaultColWidth="10.81640625" defaultRowHeight="14" x14ac:dyDescent="0.3"/>
  <cols>
    <col min="1" max="1" width="3.54296875" style="6" bestFit="1" customWidth="1"/>
    <col min="2" max="2" width="82.1796875" style="1" bestFit="1" customWidth="1"/>
    <col min="3" max="3" width="12.1796875" style="6" bestFit="1" customWidth="1"/>
    <col min="4" max="4" width="9.81640625" style="1" bestFit="1" customWidth="1"/>
    <col min="5" max="9" width="15.54296875" style="1" customWidth="1"/>
    <col min="10" max="16384" width="10.81640625" style="1"/>
  </cols>
  <sheetData>
    <row r="1" spans="1:11" ht="14.15" customHeight="1" x14ac:dyDescent="0.3">
      <c r="D1" s="25"/>
      <c r="E1" s="25"/>
      <c r="F1" s="174" t="s">
        <v>91</v>
      </c>
      <c r="G1" s="174"/>
      <c r="H1" s="174"/>
      <c r="I1" s="174"/>
    </row>
    <row r="2" spans="1:11" s="8" customFormat="1" ht="28" x14ac:dyDescent="0.25">
      <c r="A2" s="11" t="s">
        <v>92</v>
      </c>
      <c r="B2" s="11" t="s">
        <v>93</v>
      </c>
      <c r="C2" s="11"/>
      <c r="D2" s="11"/>
      <c r="E2" s="11" t="s">
        <v>88</v>
      </c>
      <c r="F2" s="16" t="s">
        <v>84</v>
      </c>
      <c r="G2" s="16" t="s">
        <v>85</v>
      </c>
      <c r="H2" s="16" t="s">
        <v>86</v>
      </c>
      <c r="I2" s="16" t="s">
        <v>87</v>
      </c>
    </row>
    <row r="3" spans="1:11" x14ac:dyDescent="0.3">
      <c r="A3" s="5">
        <v>1</v>
      </c>
      <c r="B3" s="4" t="s">
        <v>94</v>
      </c>
      <c r="C3" s="5"/>
      <c r="D3" s="4"/>
      <c r="E3" s="45">
        <v>650</v>
      </c>
      <c r="F3" s="45">
        <v>65</v>
      </c>
      <c r="G3" s="45">
        <v>195</v>
      </c>
      <c r="H3" s="45">
        <v>325</v>
      </c>
      <c r="I3" s="45">
        <v>65</v>
      </c>
    </row>
    <row r="4" spans="1:11" x14ac:dyDescent="0.3">
      <c r="A4" s="5">
        <v>2</v>
      </c>
      <c r="B4" s="4" t="s">
        <v>95</v>
      </c>
      <c r="C4" s="5"/>
      <c r="D4" s="4"/>
      <c r="E4" s="45">
        <v>16000</v>
      </c>
      <c r="F4" s="45">
        <v>1600</v>
      </c>
      <c r="G4" s="45">
        <v>4800</v>
      </c>
      <c r="H4" s="45">
        <v>8000</v>
      </c>
      <c r="I4" s="45">
        <v>1600</v>
      </c>
    </row>
    <row r="5" spans="1:11" x14ac:dyDescent="0.3">
      <c r="A5" s="5">
        <v>3</v>
      </c>
      <c r="B5" s="4" t="s">
        <v>96</v>
      </c>
      <c r="C5" s="5"/>
      <c r="D5" s="4"/>
      <c r="E5" s="45">
        <v>1540</v>
      </c>
      <c r="F5" s="45">
        <v>154</v>
      </c>
      <c r="G5" s="45">
        <v>462</v>
      </c>
      <c r="H5" s="45">
        <v>770</v>
      </c>
      <c r="I5" s="45">
        <v>154</v>
      </c>
    </row>
    <row r="6" spans="1:11" x14ac:dyDescent="0.3">
      <c r="A6" s="5">
        <v>4</v>
      </c>
      <c r="B6" s="4" t="s">
        <v>97</v>
      </c>
      <c r="C6" s="5"/>
      <c r="D6" s="4"/>
      <c r="E6" s="45">
        <v>300</v>
      </c>
      <c r="F6" s="45">
        <v>30</v>
      </c>
      <c r="G6" s="45">
        <v>90</v>
      </c>
      <c r="H6" s="45">
        <v>150</v>
      </c>
      <c r="I6" s="45">
        <v>30</v>
      </c>
    </row>
    <row r="7" spans="1:11" x14ac:dyDescent="0.3">
      <c r="A7" s="5">
        <v>5</v>
      </c>
      <c r="B7" s="4" t="s">
        <v>98</v>
      </c>
      <c r="C7" s="5"/>
      <c r="D7" s="4"/>
      <c r="E7" s="45">
        <v>12500</v>
      </c>
      <c r="F7" s="45">
        <v>1250</v>
      </c>
      <c r="G7" s="45">
        <v>3750</v>
      </c>
      <c r="H7" s="45">
        <v>6250</v>
      </c>
      <c r="I7" s="45">
        <v>1250</v>
      </c>
    </row>
    <row r="8" spans="1:11" x14ac:dyDescent="0.3">
      <c r="A8" s="5">
        <v>6</v>
      </c>
      <c r="B8" s="4" t="s">
        <v>99</v>
      </c>
      <c r="C8" s="5"/>
      <c r="D8" s="4"/>
      <c r="E8" s="45">
        <v>750</v>
      </c>
      <c r="F8" s="45">
        <v>75</v>
      </c>
      <c r="G8" s="45">
        <v>225</v>
      </c>
      <c r="H8" s="45">
        <v>375</v>
      </c>
      <c r="I8" s="45">
        <v>75</v>
      </c>
    </row>
    <row r="9" spans="1:11" x14ac:dyDescent="0.3">
      <c r="A9" s="5">
        <v>7</v>
      </c>
      <c r="B9" s="4" t="s">
        <v>100</v>
      </c>
      <c r="C9" s="5"/>
      <c r="D9" s="4"/>
      <c r="E9" s="45">
        <v>750</v>
      </c>
      <c r="F9" s="45">
        <v>75</v>
      </c>
      <c r="G9" s="45">
        <v>225</v>
      </c>
      <c r="H9" s="45">
        <v>375</v>
      </c>
      <c r="I9" s="45">
        <v>75</v>
      </c>
    </row>
    <row r="10" spans="1:11" x14ac:dyDescent="0.3">
      <c r="A10" s="5">
        <v>8</v>
      </c>
      <c r="B10" s="4" t="s">
        <v>101</v>
      </c>
      <c r="C10" s="5"/>
      <c r="D10" s="4"/>
      <c r="E10" s="45">
        <v>3500</v>
      </c>
      <c r="F10" s="45">
        <v>350</v>
      </c>
      <c r="G10" s="45">
        <v>1050</v>
      </c>
      <c r="H10" s="45">
        <v>1750</v>
      </c>
      <c r="I10" s="45">
        <v>350</v>
      </c>
    </row>
    <row r="11" spans="1:11" x14ac:dyDescent="0.3">
      <c r="E11" s="9"/>
      <c r="F11" s="9"/>
      <c r="G11" s="9"/>
      <c r="H11" s="9"/>
      <c r="I11" s="9"/>
    </row>
    <row r="12" spans="1:11" x14ac:dyDescent="0.3">
      <c r="E12" s="9"/>
      <c r="F12" s="9"/>
      <c r="G12" s="9"/>
      <c r="H12" s="9"/>
      <c r="I12" s="9"/>
    </row>
    <row r="13" spans="1:11" x14ac:dyDescent="0.3">
      <c r="E13" s="9"/>
      <c r="F13" s="9"/>
      <c r="G13" s="9"/>
      <c r="H13" s="9"/>
      <c r="I13" s="9"/>
    </row>
    <row r="14" spans="1:11" s="8" customFormat="1" x14ac:dyDescent="0.3">
      <c r="A14" s="7"/>
      <c r="B14" s="7" t="s">
        <v>102</v>
      </c>
      <c r="C14" s="7"/>
      <c r="D14" s="7"/>
      <c r="E14" s="7" t="s">
        <v>88</v>
      </c>
      <c r="F14" s="1"/>
      <c r="G14" s="1"/>
      <c r="H14" s="1"/>
      <c r="I14" s="1"/>
      <c r="J14" s="1"/>
      <c r="K14" s="1"/>
    </row>
    <row r="15" spans="1:11" x14ac:dyDescent="0.3">
      <c r="A15" s="14">
        <v>9</v>
      </c>
      <c r="B15" s="23" t="s">
        <v>103</v>
      </c>
      <c r="C15" s="14"/>
      <c r="D15" s="24"/>
      <c r="E15" s="15">
        <f>(SUM(E3,E5,E6,E7,E8,E9,E10)*1.3)</f>
        <v>25987</v>
      </c>
    </row>
    <row r="16" spans="1:11" x14ac:dyDescent="0.3">
      <c r="A16" s="5">
        <v>10</v>
      </c>
      <c r="B16" s="19" t="s">
        <v>89</v>
      </c>
      <c r="C16" s="5"/>
      <c r="D16" s="4"/>
      <c r="E16" s="10">
        <f>E4*1.3</f>
        <v>20800</v>
      </c>
    </row>
    <row r="17" spans="1:11" x14ac:dyDescent="0.3">
      <c r="A17" s="5">
        <v>11</v>
      </c>
      <c r="B17" s="19" t="s">
        <v>104</v>
      </c>
      <c r="C17" s="5"/>
      <c r="D17" s="4"/>
      <c r="E17" s="10">
        <v>5000</v>
      </c>
    </row>
    <row r="18" spans="1:11" x14ac:dyDescent="0.3">
      <c r="E18" s="49"/>
    </row>
    <row r="19" spans="1:11" x14ac:dyDescent="0.3">
      <c r="A19" s="5">
        <v>12</v>
      </c>
      <c r="B19" s="19" t="s">
        <v>90</v>
      </c>
      <c r="C19" s="5"/>
      <c r="D19" s="4"/>
      <c r="E19" s="45">
        <f>(SUM(E3,E5,E6,E7,E8)*1.3)</f>
        <v>20462</v>
      </c>
    </row>
    <row r="20" spans="1:11" x14ac:dyDescent="0.3">
      <c r="E20" s="49"/>
    </row>
    <row r="21" spans="1:11" x14ac:dyDescent="0.3">
      <c r="B21" s="17" t="s">
        <v>105</v>
      </c>
      <c r="E21" s="49"/>
    </row>
    <row r="22" spans="1:11" x14ac:dyDescent="0.3">
      <c r="A22" s="5">
        <v>13</v>
      </c>
      <c r="B22" s="19" t="s">
        <v>146</v>
      </c>
      <c r="C22" s="5"/>
      <c r="D22" s="4"/>
      <c r="E22" s="45">
        <f>E15+E17</f>
        <v>30987</v>
      </c>
    </row>
    <row r="23" spans="1:11" x14ac:dyDescent="0.3">
      <c r="A23" s="5">
        <v>14</v>
      </c>
      <c r="B23" s="19" t="s">
        <v>147</v>
      </c>
      <c r="C23" s="5"/>
      <c r="D23" s="4"/>
      <c r="E23" s="45">
        <f>E16</f>
        <v>20800</v>
      </c>
    </row>
    <row r="24" spans="1:11" x14ac:dyDescent="0.3">
      <c r="E24" s="48"/>
    </row>
    <row r="25" spans="1:11" s="8" customFormat="1" ht="28" x14ac:dyDescent="0.3">
      <c r="A25" s="7"/>
      <c r="B25" s="7" t="s">
        <v>121</v>
      </c>
      <c r="C25" s="7"/>
      <c r="D25" s="7"/>
      <c r="E25" s="7" t="s">
        <v>88</v>
      </c>
      <c r="F25" s="1"/>
      <c r="G25" s="1"/>
      <c r="H25" s="1"/>
      <c r="I25" s="1"/>
      <c r="K25" s="1"/>
    </row>
    <row r="26" spans="1:11" x14ac:dyDescent="0.3">
      <c r="B26" s="27" t="s">
        <v>106</v>
      </c>
      <c r="D26" s="20"/>
      <c r="E26" s="20"/>
    </row>
    <row r="27" spans="1:11" x14ac:dyDescent="0.3">
      <c r="A27" s="5">
        <v>17</v>
      </c>
      <c r="B27" s="21" t="s">
        <v>107</v>
      </c>
      <c r="C27" s="5"/>
      <c r="D27" s="21"/>
      <c r="E27" s="22">
        <v>3599</v>
      </c>
    </row>
    <row r="29" spans="1:11" s="8" customFormat="1" ht="28" x14ac:dyDescent="0.3">
      <c r="A29" s="26"/>
      <c r="B29" s="27" t="s">
        <v>108</v>
      </c>
      <c r="C29" s="28" t="s">
        <v>109</v>
      </c>
      <c r="D29" s="28" t="s">
        <v>110</v>
      </c>
      <c r="E29" s="7" t="s">
        <v>111</v>
      </c>
      <c r="F29" s="1"/>
      <c r="G29" s="1"/>
      <c r="H29" s="1"/>
      <c r="I29" s="1"/>
      <c r="J29" s="1"/>
    </row>
    <row r="30" spans="1:11" x14ac:dyDescent="0.3">
      <c r="A30" s="5">
        <v>18</v>
      </c>
      <c r="B30" s="4" t="s">
        <v>112</v>
      </c>
      <c r="C30" s="47">
        <v>2</v>
      </c>
      <c r="D30" s="44">
        <v>400</v>
      </c>
      <c r="E30" s="46">
        <v>800</v>
      </c>
    </row>
    <row r="31" spans="1:11" x14ac:dyDescent="0.3">
      <c r="A31" s="5">
        <v>19</v>
      </c>
      <c r="B31" s="4" t="s">
        <v>113</v>
      </c>
      <c r="C31" s="47">
        <v>1</v>
      </c>
      <c r="D31" s="44">
        <v>600</v>
      </c>
      <c r="E31" s="46">
        <v>600</v>
      </c>
    </row>
    <row r="32" spans="1:11" x14ac:dyDescent="0.3">
      <c r="A32" s="5">
        <v>20</v>
      </c>
      <c r="B32" s="4" t="s">
        <v>114</v>
      </c>
      <c r="C32" s="47">
        <v>2</v>
      </c>
      <c r="D32" s="44">
        <v>2599</v>
      </c>
      <c r="E32" s="46">
        <v>5198</v>
      </c>
    </row>
    <row r="34" spans="1:5" x14ac:dyDescent="0.3">
      <c r="B34" s="18" t="s">
        <v>115</v>
      </c>
      <c r="E34" s="7" t="s">
        <v>145</v>
      </c>
    </row>
    <row r="35" spans="1:5" x14ac:dyDescent="0.3">
      <c r="A35" s="5">
        <v>21</v>
      </c>
      <c r="B35" s="4" t="s">
        <v>148</v>
      </c>
      <c r="C35" s="5"/>
      <c r="D35" s="4"/>
      <c r="E35" s="46">
        <v>500</v>
      </c>
    </row>
  </sheetData>
  <sheetProtection algorithmName="SHA-512" hashValue="+0htri8lodB4RRoUCsmyqPxVBJH6yQXZw455qwWkt4pwqhT4k3Xe7U48Bh9U3fBaiFXjEtLIuPlSa2OLB2xtlA==" saltValue="vAQqwXqD4oxEjgdWl/tGAw==" spinCount="100000" sheet="1" objects="1" scenarios="1"/>
  <mergeCells count="1">
    <mergeCell ref="F1:I1"/>
  </mergeCells>
  <pageMargins left="0.31496062992125984" right="0.23622047244094491" top="0.59055118110236227" bottom="0.43307086614173229" header="0.31496062992125984" footer="0.15748031496062992"/>
  <pageSetup paperSize="9" scale="78" fitToHeight="0" orientation="landscape" r:id="rId1"/>
  <headerFooter>
    <oddHeader>&amp;LAnlage A1&amp;C&amp;A</oddHeader>
    <oddFooter>&amp;L26-09127&amp;CServicevertrag Workplace Dienstleistungen 2026&amp;RSeite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G14"/>
  <sheetViews>
    <sheetView topLeftCell="D1" workbookViewId="0">
      <selection activeCell="B29" sqref="B29"/>
    </sheetView>
  </sheetViews>
  <sheetFormatPr baseColWidth="10" defaultColWidth="10.81640625" defaultRowHeight="14" x14ac:dyDescent="0.25"/>
  <cols>
    <col min="1" max="1" width="9.81640625" style="146" bestFit="1" customWidth="1"/>
    <col min="2" max="2" width="8.453125" style="146" bestFit="1" customWidth="1"/>
    <col min="3" max="3" width="15.1796875" style="143" bestFit="1" customWidth="1"/>
    <col min="4" max="4" width="35.453125" style="143" bestFit="1" customWidth="1"/>
    <col min="5" max="5" width="23.81640625" style="143" bestFit="1" customWidth="1"/>
    <col min="6" max="6" width="56.1796875" style="143" bestFit="1" customWidth="1"/>
    <col min="7" max="7" width="15.54296875" style="146" customWidth="1"/>
    <col min="8" max="8" width="28.54296875" style="143" bestFit="1" customWidth="1"/>
    <col min="9" max="16384" width="10.81640625" style="143"/>
  </cols>
  <sheetData>
    <row r="1" spans="1:7" s="69" customFormat="1" x14ac:dyDescent="0.25">
      <c r="A1" s="115" t="str">
        <f>Produktkatalog!A1</f>
        <v>Kategorie</v>
      </c>
      <c r="B1" s="115" t="str">
        <f>Produktkatalog!B1</f>
        <v>Position</v>
      </c>
      <c r="C1" s="117" t="e">
        <f>Produktkatalog!#REF!</f>
        <v>#REF!</v>
      </c>
      <c r="D1" s="116" t="str">
        <f>Produktkatalog!C1</f>
        <v>Beschreibung</v>
      </c>
      <c r="E1" s="117" t="str">
        <f>Produktkatalog!D1</f>
        <v>Detailbeschreibung</v>
      </c>
      <c r="F1" s="116" t="str">
        <f>Produktkatalog!E1</f>
        <v>Artikelbezeichnung</v>
      </c>
      <c r="G1" s="140" t="s">
        <v>88</v>
      </c>
    </row>
    <row r="2" spans="1:7" x14ac:dyDescent="0.25">
      <c r="A2" s="141"/>
      <c r="B2" s="141"/>
      <c r="C2" s="141"/>
      <c r="D2" s="142" t="str">
        <f>Produktkatalog!C51</f>
        <v>Unterstützungsleistung</v>
      </c>
      <c r="E2" s="141"/>
      <c r="F2" s="141"/>
      <c r="G2" s="141"/>
    </row>
    <row r="3" spans="1:7" x14ac:dyDescent="0.25">
      <c r="A3" s="141"/>
      <c r="B3" s="141"/>
      <c r="C3" s="141"/>
      <c r="D3" s="144" t="str">
        <f>Produktkatalog!C52</f>
        <v>IT-Experte T0 (Rollout Techniker)</v>
      </c>
      <c r="E3" s="144" t="str">
        <f>Produktkatalog!D52</f>
        <v>Stundensatz (= 4 AE)</v>
      </c>
      <c r="F3" s="144" t="str">
        <f>Produktkatalog!E52</f>
        <v>Stundensatz (= 4 AE) IT-Experte T0 (Rollout Techniker)</v>
      </c>
      <c r="G3" s="145">
        <v>80</v>
      </c>
    </row>
    <row r="4" spans="1:7" x14ac:dyDescent="0.25">
      <c r="A4" s="141">
        <f>Produktkatalog!A53</f>
        <v>4</v>
      </c>
      <c r="B4" s="141">
        <f>Produktkatalog!B53</f>
        <v>2</v>
      </c>
      <c r="C4" s="144" t="e">
        <f>Produktkatalog!#REF!</f>
        <v>#REF!</v>
      </c>
      <c r="D4" s="144" t="str">
        <f>Produktkatalog!C53</f>
        <v>IT-Experte T1 (System Techniker)</v>
      </c>
      <c r="E4" s="144" t="str">
        <f>Produktkatalog!D53</f>
        <v>Stundensatz (= 4 AE)</v>
      </c>
      <c r="F4" s="144" t="str">
        <f>Produktkatalog!E53</f>
        <v>Stundensatz (= 4 AE) IT-Experte T1 (System Techniker)</v>
      </c>
      <c r="G4" s="145">
        <v>80</v>
      </c>
    </row>
    <row r="5" spans="1:7" x14ac:dyDescent="0.25">
      <c r="A5" s="141">
        <f>Produktkatalog!A54</f>
        <v>4</v>
      </c>
      <c r="B5" s="141">
        <f>Produktkatalog!B54</f>
        <v>3</v>
      </c>
      <c r="C5" s="144" t="e">
        <f>Produktkatalog!#REF!</f>
        <v>#REF!</v>
      </c>
      <c r="D5" s="144" t="str">
        <f>Produktkatalog!C54</f>
        <v>IT-Experte T2 (Systemengineer)</v>
      </c>
      <c r="E5" s="144" t="str">
        <f>Produktkatalog!D54</f>
        <v>Stundensatz (= 4 AE)</v>
      </c>
      <c r="F5" s="144" t="str">
        <f>Produktkatalog!E54</f>
        <v>Stundensatz (= 4 AE) IT-Experte T2 (Systemengineer)</v>
      </c>
      <c r="G5" s="145">
        <v>80</v>
      </c>
    </row>
    <row r="6" spans="1:7" x14ac:dyDescent="0.25">
      <c r="A6" s="141">
        <f>Produktkatalog!A55</f>
        <v>4</v>
      </c>
      <c r="B6" s="141">
        <f>Produktkatalog!B55</f>
        <v>4</v>
      </c>
      <c r="C6" s="144" t="e">
        <f>Produktkatalog!#REF!</f>
        <v>#REF!</v>
      </c>
      <c r="D6" s="144" t="str">
        <f>Produktkatalog!C55</f>
        <v>IT-Experte T3 (Senior Systemengineer)</v>
      </c>
      <c r="E6" s="144" t="str">
        <f>Produktkatalog!D55</f>
        <v>Stundensatz (= 4 AE)</v>
      </c>
      <c r="F6" s="144" t="str">
        <f>Produktkatalog!E55</f>
        <v>Stundensatz (= 4 AE) IT-Experte T3 (Senior Systemengineer)</v>
      </c>
      <c r="G6" s="145">
        <v>120</v>
      </c>
    </row>
    <row r="7" spans="1:7" x14ac:dyDescent="0.25">
      <c r="A7" s="141">
        <f>Produktkatalog!A56</f>
        <v>4</v>
      </c>
      <c r="B7" s="141">
        <f>Produktkatalog!B56</f>
        <v>5</v>
      </c>
      <c r="C7" s="144" t="e">
        <f>Produktkatalog!#REF!</f>
        <v>#REF!</v>
      </c>
      <c r="D7" s="144" t="str">
        <f>Produktkatalog!C56</f>
        <v>IT-Experte F1 (IT-Consultant)</v>
      </c>
      <c r="E7" s="144" t="str">
        <f>Produktkatalog!D56</f>
        <v>Stundensatz (= 4 AE)</v>
      </c>
      <c r="F7" s="144" t="str">
        <f>Produktkatalog!E56</f>
        <v>Stundensatz (= 4 AE) IT-Experte F1 (IT-Consultant)</v>
      </c>
      <c r="G7" s="145">
        <v>300</v>
      </c>
    </row>
    <row r="8" spans="1:7" x14ac:dyDescent="0.25">
      <c r="A8" s="141">
        <f>Produktkatalog!A57</f>
        <v>4</v>
      </c>
      <c r="B8" s="141">
        <f>Produktkatalog!B57</f>
        <v>6</v>
      </c>
      <c r="C8" s="144" t="e">
        <f>Produktkatalog!#REF!</f>
        <v>#REF!</v>
      </c>
      <c r="D8" s="144" t="str">
        <f>Produktkatalog!C57</f>
        <v>IT-Experte F2 (Senior IT-Consultant)</v>
      </c>
      <c r="E8" s="144" t="str">
        <f>Produktkatalog!D57</f>
        <v>Stundensatz (= 4 AE)</v>
      </c>
      <c r="F8" s="144" t="str">
        <f>Produktkatalog!E57</f>
        <v>Stundensatz (= 4 AE) IT-Experte F2 (Senior IT-Consultant)</v>
      </c>
      <c r="G8" s="145">
        <v>400</v>
      </c>
    </row>
    <row r="9" spans="1:7" x14ac:dyDescent="0.25">
      <c r="A9" s="141" t="e">
        <f>Produktkatalog!#REF!</f>
        <v>#REF!</v>
      </c>
      <c r="B9" s="141" t="e">
        <f>Produktkatalog!#REF!</f>
        <v>#REF!</v>
      </c>
      <c r="C9" s="144" t="e">
        <f>Produktkatalog!#REF!</f>
        <v>#REF!</v>
      </c>
      <c r="D9" s="144" t="str">
        <f>Produktkatalog!C58</f>
        <v>IT-Experte T0 (Rollout Techniker)</v>
      </c>
      <c r="E9" s="144" t="str">
        <f>Produktkatalog!D58</f>
        <v>Stundensatz (= 4 AE)</v>
      </c>
      <c r="F9" s="144" t="str">
        <f>Produktkatalog!E58</f>
        <v>Stundensatz (= 4 AE) IT-Experte T0 (Rollout Techniker)</v>
      </c>
      <c r="G9" s="145">
        <v>500</v>
      </c>
    </row>
    <row r="10" spans="1:7" x14ac:dyDescent="0.25">
      <c r="A10" s="141"/>
      <c r="B10" s="141"/>
      <c r="C10" s="144"/>
      <c r="D10" s="144" t="str">
        <f>Produktkatalog!C59</f>
        <v>IT-Experte T1 (System Techniker)</v>
      </c>
      <c r="E10" s="144" t="str">
        <f>Produktkatalog!D59</f>
        <v>Tagessatz (8 Stunden)</v>
      </c>
      <c r="F10" s="144" t="str">
        <f>Produktkatalog!E59</f>
        <v>Tagessatz (8 Stunden) IT-Experte T1 (System Techniker)</v>
      </c>
      <c r="G10" s="145">
        <v>1000</v>
      </c>
    </row>
    <row r="11" spans="1:7" x14ac:dyDescent="0.25">
      <c r="A11" s="141">
        <f>Produktkatalog!A60</f>
        <v>4</v>
      </c>
      <c r="B11" s="141">
        <f>Produktkatalog!B60</f>
        <v>9</v>
      </c>
      <c r="C11" s="144" t="e">
        <f>Produktkatalog!#REF!</f>
        <v>#REF!</v>
      </c>
      <c r="D11" s="144" t="str">
        <f>Produktkatalog!C60</f>
        <v>IT-Experte T2 (Systemengineer)</v>
      </c>
      <c r="E11" s="144" t="str">
        <f>Produktkatalog!D60</f>
        <v>Tagessatz (8 Stunden)</v>
      </c>
      <c r="F11" s="144" t="str">
        <f>Produktkatalog!E60</f>
        <v>Tagessatz (8 Stunden) IT-Experte T2 (Systemengineer)</v>
      </c>
      <c r="G11" s="145">
        <v>200</v>
      </c>
    </row>
    <row r="12" spans="1:7" x14ac:dyDescent="0.25">
      <c r="A12" s="141">
        <f>Produktkatalog!A61</f>
        <v>4</v>
      </c>
      <c r="B12" s="141">
        <f>Produktkatalog!B61</f>
        <v>10</v>
      </c>
      <c r="C12" s="144" t="e">
        <f>Produktkatalog!#REF!</f>
        <v>#REF!</v>
      </c>
      <c r="D12" s="144" t="str">
        <f>Produktkatalog!C61</f>
        <v>IT-Experte T3 (Senior Systemengineer)</v>
      </c>
      <c r="E12" s="144" t="str">
        <f>Produktkatalog!D61</f>
        <v>Tagessatz (8 Stunden)</v>
      </c>
      <c r="F12" s="144" t="str">
        <f>Produktkatalog!E61</f>
        <v>Tagessatz (8 Stunden) IT-Experte T3 (Senior Systemengineer)</v>
      </c>
      <c r="G12" s="145">
        <v>80</v>
      </c>
    </row>
    <row r="13" spans="1:7" x14ac:dyDescent="0.25">
      <c r="A13" s="141">
        <f>Produktkatalog!A62</f>
        <v>4</v>
      </c>
      <c r="B13" s="141">
        <f>Produktkatalog!B62</f>
        <v>11</v>
      </c>
      <c r="C13" s="144" t="e">
        <f>Produktkatalog!#REF!</f>
        <v>#REF!</v>
      </c>
      <c r="D13" s="144" t="str">
        <f>Produktkatalog!C62</f>
        <v>IT-Experte F1 (IT-Consultant)</v>
      </c>
      <c r="E13" s="144" t="str">
        <f>Produktkatalog!D62</f>
        <v>Tagessatz (8 Stunden)</v>
      </c>
      <c r="F13" s="144" t="str">
        <f>Produktkatalog!E62</f>
        <v>Tagessatz (8 Stunden) IT-Experte F1 (IT-Consultant)</v>
      </c>
      <c r="G13" s="145">
        <v>50</v>
      </c>
    </row>
    <row r="14" spans="1:7" x14ac:dyDescent="0.25">
      <c r="A14" s="141">
        <f>Produktkatalog!A63</f>
        <v>4</v>
      </c>
      <c r="B14" s="141">
        <f>Produktkatalog!B63</f>
        <v>12</v>
      </c>
      <c r="C14" s="144" t="e">
        <f>Produktkatalog!#REF!</f>
        <v>#REF!</v>
      </c>
      <c r="D14" s="144" t="str">
        <f>Produktkatalog!C63</f>
        <v>IT-Experte F2 (Senior IT-Consultant)</v>
      </c>
      <c r="E14" s="144" t="str">
        <f>Produktkatalog!D63</f>
        <v>Tagessatz (8 Stunden)</v>
      </c>
      <c r="F14" s="144" t="str">
        <f>Produktkatalog!E63</f>
        <v>Tagessatz (8 Stunden) IT-Experte F2 (Senior IT-Consultant)</v>
      </c>
      <c r="G14" s="145">
        <v>300</v>
      </c>
    </row>
  </sheetData>
  <sheetProtection algorithmName="SHA-512" hashValue="XYyBPbVt7v264fL1IdQH8FFiff1V15bpMucR8WcJBxDp3d+YGPTzWnY+O4l7IoAtrvpJ/Puq3e2QLz/NfFQBaw==" saltValue="hAPh+l+mbW0csd0wBIPKCQ==" spinCount="100000" sheet="1" objects="1" scenarios="1"/>
  <pageMargins left="0.31496062992125984" right="0.23622047244094491" top="0.59055118110236227" bottom="0.43307086614173229" header="0.31496062992125984" footer="0.15748031496062992"/>
  <pageSetup paperSize="9" scale="88" fitToHeight="0" orientation="landscape" r:id="rId1"/>
  <headerFooter>
    <oddHeader>&amp;LAnlage A1&amp;C&amp;A</oddHeader>
    <oddFooter>&amp;L26-09127&amp;CServicevertrag Workplace Dienstleistungen 2026&amp;RSeite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142DE-8198-4169-B13F-C29C9FF64F5B}">
  <sheetPr>
    <tabColor rgb="FF92D050"/>
    <pageSetUpPr fitToPage="1"/>
  </sheetPr>
  <dimension ref="A1:I35"/>
  <sheetViews>
    <sheetView zoomScaleNormal="100" workbookViewId="0">
      <selection activeCell="B29" sqref="B29"/>
    </sheetView>
  </sheetViews>
  <sheetFormatPr baseColWidth="10" defaultColWidth="10.81640625" defaultRowHeight="14" x14ac:dyDescent="0.25"/>
  <cols>
    <col min="1" max="1" width="47.453125" style="149" bestFit="1" customWidth="1"/>
    <col min="2" max="2" width="10.81640625" style="149"/>
    <col min="3" max="3" width="12.81640625" style="149" customWidth="1"/>
    <col min="4" max="4" width="13" style="149" customWidth="1"/>
    <col min="5" max="5" width="12.7265625" style="149" customWidth="1"/>
    <col min="6" max="6" width="17.1796875" style="149" customWidth="1"/>
    <col min="7" max="16384" width="10.81640625" style="149"/>
  </cols>
  <sheetData>
    <row r="1" spans="1:9" ht="42" x14ac:dyDescent="0.25">
      <c r="A1" s="147" t="s">
        <v>126</v>
      </c>
      <c r="B1" s="148" t="s">
        <v>127</v>
      </c>
      <c r="C1" s="148" t="s">
        <v>128</v>
      </c>
      <c r="D1" s="148" t="s">
        <v>161</v>
      </c>
      <c r="E1" s="148" t="s">
        <v>129</v>
      </c>
      <c r="F1" s="148" t="s">
        <v>130</v>
      </c>
    </row>
    <row r="2" spans="1:9" x14ac:dyDescent="0.25">
      <c r="A2" s="85" t="s">
        <v>94</v>
      </c>
      <c r="B2" s="150">
        <f>'[1]Planmengen IMAC'!E3</f>
        <v>650</v>
      </c>
      <c r="C2" s="151">
        <v>4</v>
      </c>
      <c r="D2" s="151">
        <v>100</v>
      </c>
      <c r="E2" s="152">
        <f>ROUNDUP((B2/D2),0)</f>
        <v>7</v>
      </c>
      <c r="F2" s="152">
        <f>4*E2</f>
        <v>28</v>
      </c>
      <c r="I2" s="153"/>
    </row>
    <row r="3" spans="1:9" x14ac:dyDescent="0.25">
      <c r="A3" s="85" t="s">
        <v>131</v>
      </c>
      <c r="B3" s="150">
        <f>'[1]Planmengen IMAC'!E4</f>
        <v>16000</v>
      </c>
      <c r="C3" s="151">
        <v>4</v>
      </c>
      <c r="D3" s="151">
        <v>8</v>
      </c>
      <c r="E3" s="152">
        <f t="shared" ref="E3:E9" si="0">ROUNDUP((B3/D3),0)</f>
        <v>2000</v>
      </c>
      <c r="F3" s="152">
        <f t="shared" ref="F3:F9" si="1">C3*E3</f>
        <v>8000</v>
      </c>
    </row>
    <row r="4" spans="1:9" x14ac:dyDescent="0.25">
      <c r="A4" s="85" t="s">
        <v>96</v>
      </c>
      <c r="B4" s="150">
        <f>'[1]Planmengen IMAC'!E5</f>
        <v>1540</v>
      </c>
      <c r="C4" s="151">
        <v>4</v>
      </c>
      <c r="D4" s="151">
        <v>50</v>
      </c>
      <c r="E4" s="152">
        <f t="shared" si="0"/>
        <v>31</v>
      </c>
      <c r="F4" s="152">
        <f t="shared" si="1"/>
        <v>124</v>
      </c>
    </row>
    <row r="5" spans="1:9" x14ac:dyDescent="0.25">
      <c r="A5" s="85" t="s">
        <v>97</v>
      </c>
      <c r="B5" s="150">
        <f>'[1]Planmengen IMAC'!E6</f>
        <v>300</v>
      </c>
      <c r="C5" s="151">
        <v>4</v>
      </c>
      <c r="D5" s="151">
        <v>50</v>
      </c>
      <c r="E5" s="152">
        <f t="shared" si="0"/>
        <v>6</v>
      </c>
      <c r="F5" s="152">
        <f t="shared" si="1"/>
        <v>24</v>
      </c>
    </row>
    <row r="6" spans="1:9" x14ac:dyDescent="0.25">
      <c r="A6" s="85" t="s">
        <v>98</v>
      </c>
      <c r="B6" s="150">
        <f>'[1]Planmengen IMAC'!E7</f>
        <v>12500</v>
      </c>
      <c r="C6" s="151">
        <v>4</v>
      </c>
      <c r="D6" s="151">
        <v>50</v>
      </c>
      <c r="E6" s="152">
        <f t="shared" si="0"/>
        <v>250</v>
      </c>
      <c r="F6" s="152">
        <f t="shared" si="1"/>
        <v>1000</v>
      </c>
    </row>
    <row r="7" spans="1:9" x14ac:dyDescent="0.25">
      <c r="A7" s="85" t="s">
        <v>132</v>
      </c>
      <c r="B7" s="150">
        <f>'[1]Planmengen IMAC'!E8</f>
        <v>750</v>
      </c>
      <c r="C7" s="151">
        <v>4</v>
      </c>
      <c r="D7" s="151">
        <v>50</v>
      </c>
      <c r="E7" s="152">
        <f t="shared" si="0"/>
        <v>15</v>
      </c>
      <c r="F7" s="152">
        <f t="shared" si="1"/>
        <v>60</v>
      </c>
    </row>
    <row r="8" spans="1:9" x14ac:dyDescent="0.25">
      <c r="A8" s="85" t="s">
        <v>133</v>
      </c>
      <c r="B8" s="150">
        <f>'[1]Planmengen IMAC'!E9</f>
        <v>750</v>
      </c>
      <c r="C8" s="151">
        <v>4</v>
      </c>
      <c r="D8" s="151">
        <v>50</v>
      </c>
      <c r="E8" s="152">
        <f t="shared" si="0"/>
        <v>15</v>
      </c>
      <c r="F8" s="152">
        <f t="shared" si="1"/>
        <v>60</v>
      </c>
    </row>
    <row r="9" spans="1:9" x14ac:dyDescent="0.25">
      <c r="A9" s="85" t="s">
        <v>101</v>
      </c>
      <c r="B9" s="150">
        <f>'[1]Planmengen IMAC'!E10</f>
        <v>3500</v>
      </c>
      <c r="C9" s="151">
        <v>4</v>
      </c>
      <c r="D9" s="151">
        <v>150</v>
      </c>
      <c r="E9" s="152">
        <f t="shared" si="0"/>
        <v>24</v>
      </c>
      <c r="F9" s="152">
        <f t="shared" si="1"/>
        <v>96</v>
      </c>
    </row>
    <row r="10" spans="1:9" x14ac:dyDescent="0.25">
      <c r="A10" s="154" t="s">
        <v>134</v>
      </c>
      <c r="F10" s="153">
        <f>SUM(F2:F9)</f>
        <v>9392</v>
      </c>
    </row>
    <row r="13" spans="1:9" ht="42" x14ac:dyDescent="0.25">
      <c r="A13" s="147" t="s">
        <v>135</v>
      </c>
      <c r="B13" s="148" t="s">
        <v>127</v>
      </c>
      <c r="C13" s="148" t="s">
        <v>128</v>
      </c>
      <c r="D13" s="148" t="s">
        <v>161</v>
      </c>
      <c r="E13" s="148" t="s">
        <v>129</v>
      </c>
      <c r="F13" s="148" t="s">
        <v>130</v>
      </c>
    </row>
    <row r="14" spans="1:9" x14ac:dyDescent="0.25">
      <c r="A14" s="85" t="s">
        <v>94</v>
      </c>
      <c r="B14" s="150">
        <f>'[1]Planmengen IMAC'!E3</f>
        <v>650</v>
      </c>
      <c r="C14" s="151">
        <v>12</v>
      </c>
      <c r="D14" s="151">
        <v>100</v>
      </c>
      <c r="E14" s="152">
        <f t="shared" ref="E14:E21" si="2">ROUNDUP((B14/D14),0)</f>
        <v>7</v>
      </c>
      <c r="F14" s="152">
        <f t="shared" ref="F14:F21" si="3">B14*C14/D14</f>
        <v>78</v>
      </c>
    </row>
    <row r="15" spans="1:9" x14ac:dyDescent="0.25">
      <c r="A15" s="85" t="s">
        <v>131</v>
      </c>
      <c r="B15" s="150">
        <f>'[1]Planmengen IMAC'!E4</f>
        <v>16000</v>
      </c>
      <c r="C15" s="151">
        <v>12</v>
      </c>
      <c r="D15" s="151">
        <v>8</v>
      </c>
      <c r="E15" s="152">
        <f t="shared" si="2"/>
        <v>2000</v>
      </c>
      <c r="F15" s="152">
        <f t="shared" si="3"/>
        <v>24000</v>
      </c>
    </row>
    <row r="16" spans="1:9" x14ac:dyDescent="0.25">
      <c r="A16" s="85" t="s">
        <v>96</v>
      </c>
      <c r="B16" s="150">
        <f>'[1]Planmengen IMAC'!E5</f>
        <v>1540</v>
      </c>
      <c r="C16" s="151">
        <v>12</v>
      </c>
      <c r="D16" s="151">
        <v>50</v>
      </c>
      <c r="E16" s="152">
        <f t="shared" si="2"/>
        <v>31</v>
      </c>
      <c r="F16" s="152">
        <f t="shared" si="3"/>
        <v>369.6</v>
      </c>
    </row>
    <row r="17" spans="1:6" x14ac:dyDescent="0.25">
      <c r="A17" s="85" t="s">
        <v>97</v>
      </c>
      <c r="B17" s="150">
        <f>'[1]Planmengen IMAC'!E6</f>
        <v>300</v>
      </c>
      <c r="C17" s="151">
        <v>12</v>
      </c>
      <c r="D17" s="151">
        <v>50</v>
      </c>
      <c r="E17" s="152">
        <f t="shared" si="2"/>
        <v>6</v>
      </c>
      <c r="F17" s="152">
        <f t="shared" si="3"/>
        <v>72</v>
      </c>
    </row>
    <row r="18" spans="1:6" x14ac:dyDescent="0.25">
      <c r="A18" s="85" t="s">
        <v>98</v>
      </c>
      <c r="B18" s="150">
        <f>'[1]Planmengen IMAC'!E7</f>
        <v>12500</v>
      </c>
      <c r="C18" s="151">
        <v>12</v>
      </c>
      <c r="D18" s="151">
        <v>50</v>
      </c>
      <c r="E18" s="152">
        <f t="shared" si="2"/>
        <v>250</v>
      </c>
      <c r="F18" s="152">
        <f t="shared" si="3"/>
        <v>3000</v>
      </c>
    </row>
    <row r="19" spans="1:6" x14ac:dyDescent="0.25">
      <c r="A19" s="85" t="s">
        <v>132</v>
      </c>
      <c r="B19" s="150">
        <f>'[1]Planmengen IMAC'!E8</f>
        <v>750</v>
      </c>
      <c r="C19" s="151">
        <v>12</v>
      </c>
      <c r="D19" s="151">
        <v>50</v>
      </c>
      <c r="E19" s="152">
        <f t="shared" si="2"/>
        <v>15</v>
      </c>
      <c r="F19" s="152">
        <f t="shared" si="3"/>
        <v>180</v>
      </c>
    </row>
    <row r="20" spans="1:6" x14ac:dyDescent="0.25">
      <c r="A20" s="85" t="s">
        <v>133</v>
      </c>
      <c r="B20" s="150">
        <f>'[1]Planmengen IMAC'!E9</f>
        <v>750</v>
      </c>
      <c r="C20" s="151">
        <v>12</v>
      </c>
      <c r="D20" s="151">
        <v>50</v>
      </c>
      <c r="E20" s="152">
        <f t="shared" si="2"/>
        <v>15</v>
      </c>
      <c r="F20" s="152">
        <f t="shared" si="3"/>
        <v>180</v>
      </c>
    </row>
    <row r="21" spans="1:6" x14ac:dyDescent="0.25">
      <c r="A21" s="85" t="s">
        <v>101</v>
      </c>
      <c r="B21" s="150">
        <f>'[1]Planmengen IMAC'!E10</f>
        <v>3500</v>
      </c>
      <c r="C21" s="151">
        <v>12</v>
      </c>
      <c r="D21" s="151">
        <v>150</v>
      </c>
      <c r="E21" s="152">
        <f t="shared" si="2"/>
        <v>24</v>
      </c>
      <c r="F21" s="152">
        <f t="shared" si="3"/>
        <v>280</v>
      </c>
    </row>
    <row r="22" spans="1:6" x14ac:dyDescent="0.25">
      <c r="F22" s="153">
        <f>SUM(F14:F21)</f>
        <v>28159.599999999999</v>
      </c>
    </row>
    <row r="25" spans="1:6" ht="42" x14ac:dyDescent="0.25">
      <c r="A25" s="147" t="s">
        <v>136</v>
      </c>
      <c r="B25" s="148" t="s">
        <v>127</v>
      </c>
      <c r="C25" s="148" t="s">
        <v>128</v>
      </c>
      <c r="D25" s="148" t="s">
        <v>161</v>
      </c>
      <c r="E25" s="148" t="s">
        <v>129</v>
      </c>
      <c r="F25" s="148" t="s">
        <v>130</v>
      </c>
    </row>
    <row r="26" spans="1:6" x14ac:dyDescent="0.25">
      <c r="A26" s="85" t="s">
        <v>94</v>
      </c>
      <c r="B26" s="155">
        <v>50</v>
      </c>
      <c r="C26" s="151">
        <v>48</v>
      </c>
      <c r="D26" s="151">
        <v>100</v>
      </c>
      <c r="E26" s="152">
        <f t="shared" ref="E26:E32" si="4">ROUNDUP((B26/D26),0)</f>
        <v>1</v>
      </c>
      <c r="F26" s="152">
        <f>B26*C26/D26</f>
        <v>24</v>
      </c>
    </row>
    <row r="27" spans="1:6" x14ac:dyDescent="0.25">
      <c r="A27" s="85" t="s">
        <v>125</v>
      </c>
      <c r="B27" s="155">
        <v>500</v>
      </c>
      <c r="C27" s="151">
        <v>48</v>
      </c>
      <c r="D27" s="151">
        <v>8</v>
      </c>
      <c r="E27" s="152">
        <f t="shared" si="4"/>
        <v>63</v>
      </c>
      <c r="F27" s="152">
        <f>B27*C27/D27</f>
        <v>3000</v>
      </c>
    </row>
    <row r="28" spans="1:6" x14ac:dyDescent="0.25">
      <c r="A28" s="151" t="s">
        <v>137</v>
      </c>
      <c r="B28" s="155">
        <v>300</v>
      </c>
      <c r="C28" s="151">
        <v>48</v>
      </c>
      <c r="D28" s="151">
        <v>50</v>
      </c>
      <c r="E28" s="152">
        <f t="shared" si="4"/>
        <v>6</v>
      </c>
      <c r="F28" s="152">
        <f t="shared" ref="F28:F29" si="5">B28*C28/D28</f>
        <v>288</v>
      </c>
    </row>
    <row r="29" spans="1:6" x14ac:dyDescent="0.25">
      <c r="A29" s="85" t="s">
        <v>138</v>
      </c>
      <c r="B29" s="155">
        <v>300</v>
      </c>
      <c r="C29" s="151">
        <v>48</v>
      </c>
      <c r="D29" s="151">
        <v>50</v>
      </c>
      <c r="E29" s="152">
        <f t="shared" si="4"/>
        <v>6</v>
      </c>
      <c r="F29" s="152">
        <f t="shared" si="5"/>
        <v>288</v>
      </c>
    </row>
    <row r="30" spans="1:6" x14ac:dyDescent="0.25">
      <c r="A30" s="85" t="s">
        <v>139</v>
      </c>
      <c r="B30" s="155">
        <v>80</v>
      </c>
      <c r="C30" s="151">
        <v>48</v>
      </c>
      <c r="D30" s="151">
        <v>50</v>
      </c>
      <c r="E30" s="152">
        <f t="shared" si="4"/>
        <v>2</v>
      </c>
      <c r="F30" s="152">
        <f>B30*C30/D30</f>
        <v>76.8</v>
      </c>
    </row>
    <row r="31" spans="1:6" x14ac:dyDescent="0.25">
      <c r="A31" s="85" t="s">
        <v>133</v>
      </c>
      <c r="B31" s="155">
        <v>50</v>
      </c>
      <c r="C31" s="151">
        <v>48</v>
      </c>
      <c r="D31" s="151">
        <v>50</v>
      </c>
      <c r="E31" s="152">
        <f t="shared" si="4"/>
        <v>1</v>
      </c>
      <c r="F31" s="152">
        <f>B31*C31/D31</f>
        <v>48</v>
      </c>
    </row>
    <row r="32" spans="1:6" x14ac:dyDescent="0.25">
      <c r="A32" s="85" t="s">
        <v>101</v>
      </c>
      <c r="B32" s="155">
        <v>120</v>
      </c>
      <c r="C32" s="151">
        <v>48</v>
      </c>
      <c r="D32" s="151">
        <v>150</v>
      </c>
      <c r="E32" s="152">
        <f t="shared" si="4"/>
        <v>1</v>
      </c>
      <c r="F32" s="152">
        <f>B32*C32/D32</f>
        <v>38.4</v>
      </c>
    </row>
    <row r="33" spans="1:6" x14ac:dyDescent="0.25">
      <c r="F33" s="153">
        <f>SUM(F26:F32)</f>
        <v>3763.2000000000003</v>
      </c>
    </row>
    <row r="35" spans="1:6" x14ac:dyDescent="0.25">
      <c r="A35" s="149" t="s">
        <v>140</v>
      </c>
      <c r="C35" s="153">
        <f>SUM(F33,F22)</f>
        <v>31922.799999999999</v>
      </c>
    </row>
  </sheetData>
  <sheetProtection algorithmName="SHA-512" hashValue="srmpA66rKSfJcB/4SaxzjSElbbsVUW2kiNji1oFwy9OHSrUa+eL9ndzknezLnYA7uCjEu4JN705FSDOdhTJ4fg==" saltValue="0XlOKkbCn1THvlMWuGfWMA==" spinCount="100000" sheet="1" objects="1" scenarios="1"/>
  <pageMargins left="0.31496062992125984" right="0.23622047244094491" top="0.59055118110236227" bottom="0.43307086614173229" header="0.31496062992125984" footer="0.15748031496062992"/>
  <pageSetup paperSize="9" fitToHeight="0" orientation="landscape" r:id="rId1"/>
  <headerFooter>
    <oddHeader>&amp;LAnlage A1&amp;C&amp;A</oddHeader>
    <oddFooter>&amp;L26-09127&amp;CServicevertrag Workplace Dienstleistungen 2026&amp;RSeite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D6830F68B99B0043B42E1646F3090AFE" ma:contentTypeVersion="0" ma:contentTypeDescription="" ma:contentTypeScope="" ma:versionID="ee442f9279e9ddc6ea4dd4250037c761">
  <xsd:schema xmlns:xsd="http://www.w3.org/2001/XMLSchema" xmlns:xs="http://www.w3.org/2001/XMLSchema" xmlns:p="http://schemas.microsoft.com/office/2006/metadata/properties" xmlns:ns2="f18553e4-0ef6-4dd1-9e08-53b2286d7b98" xmlns:ns3="1BD8D0D6-CF54-4306-B033-3ADDFA792CC2" targetNamespace="http://schemas.microsoft.com/office/2006/metadata/properties" ma:root="true" ma:fieldsID="a83d8ecdcd40b9c4895bd0c15ea3e3fa" ns2:_="" ns3:_="">
    <xsd:import namespace="f18553e4-0ef6-4dd1-9e08-53b2286d7b98"/>
    <xsd:import namespace="1BD8D0D6-CF54-4306-B033-3ADDFA792CC2"/>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1BD8D0D6-CF54-4306-B033-3ADDFA792CC2"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1BD8D0D6-CF54-4306-B033-3ADDFA792CC2" xsi:nil="true"/>
  </documentManagement>
</p:properties>
</file>

<file path=customXml/itemProps1.xml><?xml version="1.0" encoding="utf-8"?>
<ds:datastoreItem xmlns:ds="http://schemas.openxmlformats.org/officeDocument/2006/customXml" ds:itemID="{5D3B2D4B-EA8B-49F8-8E48-C9F6FF31CDD0}">
  <ds:schemaRefs>
    <ds:schemaRef ds:uri="http://schemas.microsoft.com/sharepoint/v3/contenttype/forms"/>
  </ds:schemaRefs>
</ds:datastoreItem>
</file>

<file path=customXml/itemProps2.xml><?xml version="1.0" encoding="utf-8"?>
<ds:datastoreItem xmlns:ds="http://schemas.openxmlformats.org/officeDocument/2006/customXml" ds:itemID="{B39F046B-C9B6-498E-A714-1FF7A9CE07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1BD8D0D6-CF54-4306-B033-3ADDFA792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159628-3B6C-4A61-AC4D-3F5B7FB57C2A}">
  <ds:schemaRefs>
    <ds:schemaRef ds:uri="http://schemas.openxmlformats.org/package/2006/metadata/core-properties"/>
    <ds:schemaRef ds:uri="f18553e4-0ef6-4dd1-9e08-53b2286d7b98"/>
    <ds:schemaRef ds:uri="http://schemas.microsoft.com/office/infopath/2007/PartnerControls"/>
    <ds:schemaRef ds:uri="1BD8D0D6-CF54-4306-B033-3ADDFA792CC2"/>
    <ds:schemaRef ds:uri="http://purl.org/dc/dcmitype/"/>
    <ds:schemaRef ds:uri="http://schemas.microsoft.com/office/2006/documentManagement/types"/>
    <ds:schemaRef ds:uri="http://schemas.microsoft.com/office/2006/metadata/properties"/>
    <ds:schemaRef ds:uri="http://purl.org/dc/terms/"/>
    <ds:schemaRef ds:uri="http://www.w3.org/XML/1998/namespace"/>
    <ds:schemaRef ds:uri="http://purl.org/dc/elements/1.1/"/>
  </ds:schemaRefs>
</ds:datastoreItem>
</file>

<file path=docMetadata/LabelInfo.xml><?xml version="1.0" encoding="utf-8"?>
<clbl:labelList xmlns:clbl="http://schemas.microsoft.com/office/2020/mipLabelMetadata">
  <clbl:label id="{a48f69af-3265-4c12-b1e3-f63a8696e71d}" enabled="1" method="Standard" siteId="{777634b8-6549-48dd-89f9-71c677fea243}"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5</vt:i4>
      </vt:variant>
    </vt:vector>
  </HeadingPairs>
  <TitlesOfParts>
    <vt:vector size="12" baseType="lpstr">
      <vt:lpstr>Erklärungen</vt:lpstr>
      <vt:lpstr>Preisblatt</vt:lpstr>
      <vt:lpstr>Produktkatalog</vt:lpstr>
      <vt:lpstr>Gesamtbestand Hardware</vt:lpstr>
      <vt:lpstr>Planmengen IMAC</vt:lpstr>
      <vt:lpstr>Unterstützung DL Mengen</vt:lpstr>
      <vt:lpstr>Lagerkosten</vt:lpstr>
      <vt:lpstr>Erklärungen!Druckbereich</vt:lpstr>
      <vt:lpstr>'Planmengen IMAC'!Druckbereich</vt:lpstr>
      <vt:lpstr>Produktkatalog!Druckbereich</vt:lpstr>
      <vt:lpstr>'Unterstützung DL Mengen'!Druckbereich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Arnd Kruse</cp:lastModifiedBy>
  <cp:revision/>
  <cp:lastPrinted>2026-06-11T13:19:04Z</cp:lastPrinted>
  <dcterms:created xsi:type="dcterms:W3CDTF">2019-02-18T14:25:05Z</dcterms:created>
  <dcterms:modified xsi:type="dcterms:W3CDTF">2026-06-11T13:19:09Z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0x010100E65520829C044D71A30CF51927CFE11900D6830F68B99B0043B42E1646F3090AFE</vt:lpwstr>
  </property>
  <property fmtid="{D5CDD505-2E9C-101B-9397-08002B2CF9AE}" pid="3" name="TaxKeyword">
    <vt:lpwstr/>
  </property>
  <property fmtid="{D5CDD505-2E9C-101B-9397-08002B2CF9AE}" pid="4" name="TK-Kategorie">
    <vt:lpwstr>5;#02_Vergabeunterlagen|b9ba23e4-41a0-4782-99f2-e61a5c1a6b5e</vt:lpwstr>
  </property>
  <property fmtid="{D5CDD505-2E9C-101B-9397-08002B2CF9AE}" pid="5" name="TK-Thema">
    <vt:lpwstr/>
  </property>
  <property fmtid="{D5CDD505-2E9C-101B-9397-08002B2CF9AE}" pid="6" name="TK-Unterthema">
    <vt:lpwstr/>
  </property>
  <property fmtid="{D5CDD505-2E9C-101B-9397-08002B2CF9AE}" pid="7" name="MSIP_Label_a48f69af-3265-4c12-b1e3-f63a8696e71d_Enabled">
    <vt:lpwstr>true</vt:lpwstr>
  </property>
  <property fmtid="{D5CDD505-2E9C-101B-9397-08002B2CF9AE}" pid="8" name="MSIP_Label_a48f69af-3265-4c12-b1e3-f63a8696e71d_SetDate">
    <vt:lpwstr>2021-11-16T09:36:14Z</vt:lpwstr>
  </property>
  <property fmtid="{D5CDD505-2E9C-101B-9397-08002B2CF9AE}" pid="9" name="MSIP_Label_a48f69af-3265-4c12-b1e3-f63a8696e71d_Method">
    <vt:lpwstr>Standard</vt:lpwstr>
  </property>
  <property fmtid="{D5CDD505-2E9C-101B-9397-08002B2CF9AE}" pid="10" name="MSIP_Label_a48f69af-3265-4c12-b1e3-f63a8696e71d_Name">
    <vt:lpwstr>Nur für den Dienstgebrauch</vt:lpwstr>
  </property>
  <property fmtid="{D5CDD505-2E9C-101B-9397-08002B2CF9AE}" pid="11" name="MSIP_Label_a48f69af-3265-4c12-b1e3-f63a8696e71d_SiteId">
    <vt:lpwstr>777634b8-6549-48dd-89f9-71c677fea243</vt:lpwstr>
  </property>
  <property fmtid="{D5CDD505-2E9C-101B-9397-08002B2CF9AE}" pid="12" name="MSIP_Label_a48f69af-3265-4c12-b1e3-f63a8696e71d_ActionId">
    <vt:lpwstr>47b32ffc-e22f-4529-93ac-be1b849260bf</vt:lpwstr>
  </property>
  <property fmtid="{D5CDD505-2E9C-101B-9397-08002B2CF9AE}" pid="13" name="MSIP_Label_a48f69af-3265-4c12-b1e3-f63a8696e71d_ContentBits">
    <vt:lpwstr>0</vt:lpwstr>
  </property>
  <property fmtid="{D5CDD505-2E9C-101B-9397-08002B2CF9AE}" pid="14" name="MediaServiceImageTags">
    <vt:lpwstr/>
  </property>
</Properties>
</file>